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bm-all$/AG-Bohnsack-all/_Nicole/METTL8 manuscript/REVISION/SOURCE DATA/"/>
    </mc:Choice>
  </mc:AlternateContent>
  <xr:revisionPtr revIDLastSave="0" documentId="13_ncr:1_{1FA39F1E-725A-3A44-A281-7C4223C37CA2}" xr6:coauthVersionLast="36" xr6:coauthVersionMax="36" xr10:uidLastSave="{00000000-0000-0000-0000-000000000000}"/>
  <bookViews>
    <workbookView xWindow="240" yWindow="460" windowWidth="24940" windowHeight="14400" xr2:uid="{1BF1D87C-3AA8-F441-BC91-787C6EAEE73F}"/>
  </bookViews>
  <sheets>
    <sheet name="Fig 3a" sheetId="6" r:id="rId1"/>
    <sheet name="Fig 3b" sheetId="7" r:id="rId2"/>
    <sheet name="Fig 3d" sheetId="8" r:id="rId3"/>
    <sheet name="Fig 3e" sheetId="9" r:id="rId4"/>
    <sheet name="Fig 3f" sheetId="13" r:id="rId5"/>
    <sheet name="Fig 3g" sheetId="14" r:id="rId6"/>
    <sheet name="Fig 3h" sheetId="15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0" i="13" l="1"/>
  <c r="B77" i="13" l="1"/>
  <c r="B41" i="13" l="1"/>
  <c r="B19" i="13"/>
  <c r="B10" i="15" l="1"/>
  <c r="C10" i="15"/>
  <c r="D10" i="15"/>
  <c r="B11" i="15"/>
  <c r="C11" i="15"/>
  <c r="D11" i="15"/>
  <c r="C9" i="15"/>
  <c r="D9" i="15"/>
  <c r="B9" i="15"/>
  <c r="O4" i="15"/>
  <c r="P4" i="15"/>
  <c r="Q4" i="15"/>
  <c r="O5" i="15"/>
  <c r="P5" i="15"/>
  <c r="Q5" i="15"/>
  <c r="P3" i="15"/>
  <c r="Q3" i="15"/>
  <c r="O3" i="15"/>
  <c r="L4" i="15"/>
  <c r="L5" i="15"/>
  <c r="L3" i="15"/>
  <c r="K4" i="15"/>
  <c r="K5" i="15"/>
  <c r="K3" i="15"/>
  <c r="H3" i="14"/>
  <c r="G3" i="14"/>
  <c r="H4" i="15"/>
  <c r="I4" i="15"/>
  <c r="J4" i="15"/>
  <c r="H5" i="15"/>
  <c r="I5" i="15"/>
  <c r="J5" i="15"/>
  <c r="I3" i="15"/>
  <c r="J3" i="15"/>
  <c r="H3" i="15"/>
  <c r="I4" i="14"/>
  <c r="J3" i="14" s="1"/>
  <c r="I5" i="14"/>
  <c r="I3" i="14"/>
  <c r="G4" i="14"/>
  <c r="H4" i="14"/>
  <c r="G5" i="14"/>
  <c r="H5" i="14"/>
  <c r="N3" i="14" l="1"/>
  <c r="C9" i="14" s="1"/>
  <c r="M3" i="14"/>
  <c r="B9" i="14" s="1"/>
  <c r="M4" i="14"/>
  <c r="B10" i="14" s="1"/>
  <c r="J4" i="14"/>
  <c r="N4" i="14" s="1"/>
  <c r="C10" i="14" s="1"/>
  <c r="J5" i="14"/>
  <c r="N5" i="14" s="1"/>
  <c r="C11" i="14" s="1"/>
  <c r="K73" i="13"/>
  <c r="K72" i="13"/>
  <c r="K71" i="13"/>
  <c r="B73" i="13"/>
  <c r="B72" i="13"/>
  <c r="B71" i="13"/>
  <c r="K21" i="13"/>
  <c r="K20" i="13"/>
  <c r="J19" i="13"/>
  <c r="C21" i="13"/>
  <c r="C19" i="13"/>
  <c r="B21" i="13"/>
  <c r="B20" i="13"/>
  <c r="C72" i="13"/>
  <c r="M72" i="13"/>
  <c r="D72" i="13"/>
  <c r="E72" i="13"/>
  <c r="F72" i="13"/>
  <c r="G72" i="13"/>
  <c r="H72" i="13"/>
  <c r="I72" i="13"/>
  <c r="J72" i="13"/>
  <c r="C73" i="13"/>
  <c r="D73" i="13"/>
  <c r="E73" i="13"/>
  <c r="F73" i="13"/>
  <c r="G73" i="13"/>
  <c r="H73" i="13"/>
  <c r="I73" i="13"/>
  <c r="J73" i="13"/>
  <c r="C71" i="13"/>
  <c r="D71" i="13"/>
  <c r="E71" i="13"/>
  <c r="F71" i="13"/>
  <c r="G71" i="13"/>
  <c r="H71" i="13"/>
  <c r="I71" i="13"/>
  <c r="J71" i="13"/>
  <c r="J21" i="13"/>
  <c r="I21" i="13"/>
  <c r="H21" i="13"/>
  <c r="G21" i="13"/>
  <c r="F21" i="13"/>
  <c r="E21" i="13"/>
  <c r="D21" i="13"/>
  <c r="J20" i="13"/>
  <c r="I20" i="13"/>
  <c r="H20" i="13"/>
  <c r="G20" i="13"/>
  <c r="F20" i="13"/>
  <c r="E20" i="13"/>
  <c r="D20" i="13"/>
  <c r="C20" i="13"/>
  <c r="K19" i="13"/>
  <c r="I19" i="13"/>
  <c r="H19" i="13"/>
  <c r="G19" i="13"/>
  <c r="F19" i="13"/>
  <c r="E19" i="13"/>
  <c r="D19" i="13"/>
  <c r="M71" i="13"/>
  <c r="M73" i="13"/>
  <c r="N73" i="13"/>
  <c r="N72" i="13"/>
  <c r="N71" i="13"/>
  <c r="M21" i="13"/>
  <c r="M19" i="13"/>
  <c r="N19" i="13" s="1"/>
  <c r="M20" i="13"/>
  <c r="N20" i="13"/>
  <c r="F31" i="13"/>
  <c r="B30" i="13"/>
  <c r="K78" i="13"/>
  <c r="C78" i="13"/>
  <c r="K77" i="13"/>
  <c r="K82" i="13"/>
  <c r="B81" i="13"/>
  <c r="C86" i="13"/>
  <c r="B85" i="13"/>
  <c r="B86" i="13"/>
  <c r="F86" i="13"/>
  <c r="J86" i="13"/>
  <c r="E85" i="13"/>
  <c r="I85" i="13"/>
  <c r="G86" i="13"/>
  <c r="K86" i="13"/>
  <c r="F85" i="13"/>
  <c r="J85" i="13"/>
  <c r="D86" i="13"/>
  <c r="H86" i="13"/>
  <c r="C85" i="13"/>
  <c r="G85" i="13"/>
  <c r="K85" i="13"/>
  <c r="E86" i="13"/>
  <c r="I86" i="13"/>
  <c r="I96" i="13"/>
  <c r="I102" i="13"/>
  <c r="D85" i="13"/>
  <c r="H85" i="13"/>
  <c r="C82" i="13"/>
  <c r="G82" i="13"/>
  <c r="F81" i="13"/>
  <c r="J81" i="13"/>
  <c r="D82" i="13"/>
  <c r="H82" i="13"/>
  <c r="H93" i="13"/>
  <c r="H101" i="13"/>
  <c r="C81" i="13"/>
  <c r="G81" i="13"/>
  <c r="K81" i="13"/>
  <c r="E82" i="13"/>
  <c r="E93" i="13"/>
  <c r="E101" i="13"/>
  <c r="I82" i="13"/>
  <c r="D81" i="13"/>
  <c r="H81" i="13"/>
  <c r="B82" i="13"/>
  <c r="B93" i="13"/>
  <c r="B101" i="13"/>
  <c r="F82" i="13"/>
  <c r="J82" i="13"/>
  <c r="E81" i="13"/>
  <c r="I81" i="13"/>
  <c r="D78" i="13"/>
  <c r="I78" i="13"/>
  <c r="D77" i="13"/>
  <c r="H77" i="13"/>
  <c r="E78" i="13"/>
  <c r="B78" i="13"/>
  <c r="F78" i="13"/>
  <c r="J78" i="13"/>
  <c r="J90" i="13"/>
  <c r="J100" i="13"/>
  <c r="E77" i="13"/>
  <c r="I77" i="13"/>
  <c r="G78" i="13"/>
  <c r="K90" i="13"/>
  <c r="F77" i="13"/>
  <c r="J77" i="13"/>
  <c r="H78" i="13"/>
  <c r="C77" i="13"/>
  <c r="G77" i="13"/>
  <c r="N21" i="13"/>
  <c r="C31" i="13"/>
  <c r="G31" i="13"/>
  <c r="K31" i="13"/>
  <c r="E32" i="13"/>
  <c r="I32" i="13"/>
  <c r="D30" i="13"/>
  <c r="H30" i="13"/>
  <c r="I31" i="13"/>
  <c r="G32" i="13"/>
  <c r="F30" i="13"/>
  <c r="B31" i="13"/>
  <c r="J31" i="13"/>
  <c r="H32" i="13"/>
  <c r="G30" i="13"/>
  <c r="D31" i="13"/>
  <c r="H31" i="13"/>
  <c r="B32" i="13"/>
  <c r="F32" i="13"/>
  <c r="J32" i="13"/>
  <c r="E30" i="13"/>
  <c r="I30" i="13"/>
  <c r="E31" i="13"/>
  <c r="C32" i="13"/>
  <c r="K32" i="13"/>
  <c r="J30" i="13"/>
  <c r="F44" i="13"/>
  <c r="D32" i="13"/>
  <c r="C30" i="13"/>
  <c r="K30" i="13"/>
  <c r="I90" i="13"/>
  <c r="I100" i="13"/>
  <c r="F93" i="13"/>
  <c r="F101" i="13"/>
  <c r="B96" i="13"/>
  <c r="B102" i="13"/>
  <c r="B44" i="13"/>
  <c r="K44" i="13"/>
  <c r="C36" i="13"/>
  <c r="G36" i="13"/>
  <c r="B35" i="13"/>
  <c r="K37" i="13"/>
  <c r="J101" i="13"/>
  <c r="J93" i="13"/>
  <c r="K96" i="13"/>
  <c r="E96" i="13"/>
  <c r="E102" i="13"/>
  <c r="C96" i="13"/>
  <c r="C102" i="13"/>
  <c r="D93" i="13"/>
  <c r="D101" i="13"/>
  <c r="D90" i="13"/>
  <c r="D96" i="13"/>
  <c r="D102" i="13"/>
  <c r="G96" i="13"/>
  <c r="G102" i="13"/>
  <c r="H96" i="13"/>
  <c r="H102" i="13"/>
  <c r="K102" i="13"/>
  <c r="J96" i="13"/>
  <c r="J102" i="13"/>
  <c r="E90" i="13"/>
  <c r="E100" i="13"/>
  <c r="G90" i="13"/>
  <c r="G100" i="13"/>
  <c r="B100" i="13"/>
  <c r="C90" i="13"/>
  <c r="H36" i="13"/>
  <c r="F35" i="13"/>
  <c r="D37" i="13"/>
  <c r="I37" i="13"/>
  <c r="I35" i="13"/>
  <c r="C37" i="13"/>
  <c r="D36" i="13"/>
  <c r="J36" i="13"/>
  <c r="D35" i="13"/>
  <c r="H35" i="13"/>
  <c r="J37" i="13"/>
  <c r="E37" i="13"/>
  <c r="F36" i="13"/>
  <c r="E36" i="13"/>
  <c r="E35" i="13"/>
  <c r="I36" i="13"/>
  <c r="I47" i="13"/>
  <c r="I53" i="13"/>
  <c r="G35" i="13"/>
  <c r="F37" i="13"/>
  <c r="B37" i="13"/>
  <c r="K35" i="13"/>
  <c r="K36" i="13"/>
  <c r="H37" i="13"/>
  <c r="G37" i="13"/>
  <c r="B36" i="13"/>
  <c r="B47" i="13"/>
  <c r="C35" i="13"/>
  <c r="C47" i="13"/>
  <c r="J35" i="13"/>
  <c r="H44" i="13"/>
  <c r="I44" i="13"/>
  <c r="G44" i="13"/>
  <c r="G52" i="13"/>
  <c r="J44" i="13"/>
  <c r="C44" i="13"/>
  <c r="D44" i="13"/>
  <c r="E44" i="13"/>
  <c r="K52" i="13"/>
  <c r="F96" i="13"/>
  <c r="F102" i="13"/>
  <c r="F90" i="13"/>
  <c r="F100" i="13"/>
  <c r="H90" i="13"/>
  <c r="H100" i="13"/>
  <c r="K93" i="13"/>
  <c r="K101" i="13"/>
  <c r="I93" i="13"/>
  <c r="I101" i="13"/>
  <c r="G93" i="13"/>
  <c r="G101" i="13"/>
  <c r="C93" i="13"/>
  <c r="C101" i="13"/>
  <c r="K100" i="13"/>
  <c r="D100" i="13"/>
  <c r="C100" i="13"/>
  <c r="D52" i="13"/>
  <c r="K47" i="13"/>
  <c r="D47" i="13"/>
  <c r="D53" i="13"/>
  <c r="J47" i="13"/>
  <c r="J53" i="13"/>
  <c r="E47" i="13"/>
  <c r="E53" i="13"/>
  <c r="G47" i="13"/>
  <c r="G53" i="13"/>
  <c r="K53" i="13"/>
  <c r="H47" i="13"/>
  <c r="H53" i="13"/>
  <c r="F47" i="13"/>
  <c r="F53" i="13"/>
  <c r="C52" i="13"/>
  <c r="H52" i="13"/>
  <c r="F52" i="13"/>
  <c r="B52" i="13"/>
  <c r="E52" i="13"/>
  <c r="B53" i="13"/>
  <c r="C53" i="13"/>
  <c r="I52" i="13"/>
  <c r="J52" i="13"/>
  <c r="M5" i="14" l="1"/>
  <c r="B11" i="14" s="1"/>
  <c r="J26" i="13"/>
  <c r="I27" i="13"/>
  <c r="C27" i="13"/>
  <c r="G26" i="13"/>
  <c r="D25" i="13"/>
  <c r="G27" i="13"/>
  <c r="B25" i="13"/>
  <c r="H27" i="13"/>
  <c r="K25" i="13"/>
  <c r="D26" i="13"/>
  <c r="C25" i="13"/>
  <c r="J25" i="13"/>
  <c r="C26" i="13"/>
  <c r="F27" i="13"/>
  <c r="K26" i="13"/>
  <c r="K41" i="13" s="1"/>
  <c r="K51" i="13" s="1"/>
  <c r="K27" i="13"/>
  <c r="F25" i="13"/>
  <c r="F26" i="13"/>
  <c r="F41" i="13" s="1"/>
  <c r="F51" i="13" s="1"/>
  <c r="E27" i="13"/>
  <c r="J27" i="13"/>
  <c r="H26" i="13"/>
  <c r="D27" i="13"/>
  <c r="E26" i="13"/>
  <c r="E41" i="13" s="1"/>
  <c r="E51" i="13" s="1"/>
  <c r="E25" i="13"/>
  <c r="B26" i="13"/>
  <c r="I25" i="13"/>
  <c r="H25" i="13"/>
  <c r="G25" i="13"/>
  <c r="B27" i="13"/>
  <c r="I26" i="13"/>
  <c r="G41" i="13" l="1"/>
  <c r="G51" i="13" s="1"/>
  <c r="I41" i="13"/>
  <c r="I51" i="13" s="1"/>
  <c r="D41" i="13"/>
  <c r="D51" i="13" s="1"/>
  <c r="B51" i="13"/>
  <c r="H41" i="13"/>
  <c r="H51" i="13" s="1"/>
  <c r="C41" i="13"/>
  <c r="C51" i="13" s="1"/>
  <c r="J41" i="13"/>
  <c r="J51" i="13" s="1"/>
</calcChain>
</file>

<file path=xl/sharedStrings.xml><?xml version="1.0" encoding="utf-8"?>
<sst xmlns="http://schemas.openxmlformats.org/spreadsheetml/2006/main" count="544" uniqueCount="133">
  <si>
    <t>D230A</t>
  </si>
  <si>
    <t>D309A</t>
  </si>
  <si>
    <t>#1</t>
  </si>
  <si>
    <t>#2</t>
  </si>
  <si>
    <t>#3</t>
  </si>
  <si>
    <t xml:space="preserve"> </t>
  </si>
  <si>
    <t>Exon 1 (contains 5' UTR)</t>
  </si>
  <si>
    <t>Intron 1-2</t>
  </si>
  <si>
    <t>Exon 2</t>
  </si>
  <si>
    <t>Intron 2-3</t>
  </si>
  <si>
    <t>Exon 3</t>
  </si>
  <si>
    <t>Intron 3-4</t>
  </si>
  <si>
    <t>Exon 4</t>
  </si>
  <si>
    <t>Intron 4-5</t>
  </si>
  <si>
    <t>Exon 5</t>
  </si>
  <si>
    <t>Intron 5-6</t>
  </si>
  <si>
    <t>Exon 6</t>
  </si>
  <si>
    <t>Intron 6-7</t>
  </si>
  <si>
    <t>Exon 7</t>
  </si>
  <si>
    <t>Intron 7-8</t>
  </si>
  <si>
    <t>Exon 8</t>
  </si>
  <si>
    <t>Intron 8-9</t>
  </si>
  <si>
    <t>Exon 9</t>
  </si>
  <si>
    <t>Intron 9-10</t>
  </si>
  <si>
    <t>Exon 10 (3' UTR)</t>
  </si>
  <si>
    <t xml:space="preserve">Length </t>
  </si>
  <si>
    <t>Length used in the schematic</t>
  </si>
  <si>
    <t>Exon 10 (coding region)</t>
  </si>
  <si>
    <t>Sequence reference: NC_000002.12[171391795..171392312]</t>
  </si>
  <si>
    <t>Sequence alignment between sequence reference (Ref) and KO cell lines</t>
  </si>
  <si>
    <t xml:space="preserve">Schematic </t>
  </si>
  <si>
    <t>2 nt extension</t>
  </si>
  <si>
    <t>53 nt extension</t>
  </si>
  <si>
    <t>mt-tRNAThr</t>
  </si>
  <si>
    <t>WT</t>
  </si>
  <si>
    <t>WT + METTL8</t>
  </si>
  <si>
    <t>KO1</t>
  </si>
  <si>
    <t>KO1 + METTL8</t>
  </si>
  <si>
    <t>KO1 + METTL8 D230A</t>
  </si>
  <si>
    <t>KO1 + METTL8 D309A</t>
  </si>
  <si>
    <t>KO2</t>
  </si>
  <si>
    <t>KO2 + METTL8</t>
  </si>
  <si>
    <t>KO2 + METTL8 D230A</t>
  </si>
  <si>
    <t>KO2 + METTL8 D309A</t>
  </si>
  <si>
    <t>Sum of extensions</t>
  </si>
  <si>
    <t>Average</t>
  </si>
  <si>
    <t>Normalised extension values</t>
  </si>
  <si>
    <t>mt-tRNASer(UCN)</t>
  </si>
  <si>
    <t>Readthrough over total extension</t>
  </si>
  <si>
    <t>52 nt extension</t>
  </si>
  <si>
    <t>42/43 nt extension</t>
  </si>
  <si>
    <t>As percentage (plotted values)</t>
  </si>
  <si>
    <t>As percentage (ploted values)</t>
  </si>
  <si>
    <t>Statistical analyses</t>
  </si>
  <si>
    <t>ANOVA summary</t>
  </si>
  <si>
    <t>F</t>
  </si>
  <si>
    <t>P value</t>
  </si>
  <si>
    <t>&lt; 0,0001</t>
  </si>
  <si>
    <t>P value summary</t>
  </si>
  <si>
    <t>****</t>
  </si>
  <si>
    <t>Are differences among means statistically significant? (P &lt; 0.05)</t>
  </si>
  <si>
    <t>Yes</t>
  </si>
  <si>
    <t>R square</t>
  </si>
  <si>
    <t>ns</t>
  </si>
  <si>
    <t>No</t>
  </si>
  <si>
    <t>Tukey's multiple comparisons test</t>
  </si>
  <si>
    <t>Mean Diff,</t>
  </si>
  <si>
    <t>95% CI of diff,</t>
  </si>
  <si>
    <t>Significant?</t>
  </si>
  <si>
    <t>Summary</t>
  </si>
  <si>
    <t>WT vs. WT + METTL8</t>
  </si>
  <si>
    <t>-24,58 to 31,14</t>
  </si>
  <si>
    <t>WT vs. KO1</t>
  </si>
  <si>
    <t>-89,38 to -33,66</t>
  </si>
  <si>
    <t>WT vs. KO2</t>
  </si>
  <si>
    <t>-95,02 to -39,29</t>
  </si>
  <si>
    <t>KO1 vs. KO1 + METTL8</t>
  </si>
  <si>
    <t>37,15 to 92,88</t>
  </si>
  <si>
    <t>KO1 vs. KO1 + METTL8 D203A</t>
  </si>
  <si>
    <t>-34,19 to 21,53</t>
  </si>
  <si>
    <t>KO1 vs. KO1 + METTL8 D309A</t>
  </si>
  <si>
    <t>21,07 to 76,79</t>
  </si>
  <si>
    <t>***</t>
  </si>
  <si>
    <t>KO2 vs. KO2 + METTL8</t>
  </si>
  <si>
    <t>42,17 to 97,89</t>
  </si>
  <si>
    <t>KO2 vs. KO2 + METTL8 D203A</t>
  </si>
  <si>
    <t>-25,80 to 29,92</t>
  </si>
  <si>
    <t>KO2 vs. KO2 + METTL8 D309A</t>
  </si>
  <si>
    <t>26,57 to 82,29</t>
  </si>
  <si>
    <t>-21,07 to 24,70</t>
  </si>
  <si>
    <t>-76,84 to -31,07</t>
  </si>
  <si>
    <t>-81,27 to -35,49</t>
  </si>
  <si>
    <t>32,68 to 78,46</t>
  </si>
  <si>
    <t>-23,56 to 22,22</t>
  </si>
  <si>
    <t>-5,876 to 39,90</t>
  </si>
  <si>
    <t>36,98 to 82,75</t>
  </si>
  <si>
    <t>-19,61 to 26,16</t>
  </si>
  <si>
    <t>-8,934 to 36,84</t>
  </si>
  <si>
    <t>water</t>
  </si>
  <si>
    <t>Scintillation counting</t>
  </si>
  <si>
    <t>Denaturing gels</t>
  </si>
  <si>
    <t>Average of intensity between groups</t>
  </si>
  <si>
    <t>Plotted values</t>
  </si>
  <si>
    <t>Statistical Analyses</t>
  </si>
  <si>
    <t>Statistical Analysis</t>
  </si>
  <si>
    <t>Unpaired t test</t>
  </si>
  <si>
    <t>Significantly different? (P &lt; 0.05)</t>
  </si>
  <si>
    <t>One- or two-tailed P value?</t>
  </si>
  <si>
    <t>Two-tailed</t>
  </si>
  <si>
    <t>t, df</t>
  </si>
  <si>
    <t>t=67,29 df=4</t>
  </si>
  <si>
    <t>Factor for normalisation</t>
  </si>
  <si>
    <t>Adjusted P Value</t>
  </si>
  <si>
    <t>WT vs. D203A</t>
  </si>
  <si>
    <t>111,4 to 153,8</t>
  </si>
  <si>
    <t>WT vs. D309A</t>
  </si>
  <si>
    <t>86,36 to 128,8</t>
  </si>
  <si>
    <t>D203A vs. D309A</t>
  </si>
  <si>
    <t>-46,24 to -3,770</t>
  </si>
  <si>
    <t>*</t>
  </si>
  <si>
    <t>Brown-Forsythe test</t>
  </si>
  <si>
    <t>F (DFn, DFd)</t>
  </si>
  <si>
    <t>0,6891 (9, 20)</t>
  </si>
  <si>
    <t>Significantly different standard deviations? (P &lt; 0.05)</t>
  </si>
  <si>
    <t>&gt; 0,9999</t>
  </si>
  <si>
    <t>0,8039 (9, 20)</t>
  </si>
  <si>
    <t>Sequence reference: transcript METTL8-217 ENST00000612742.5 (Ensembl database)</t>
  </si>
  <si>
    <t>#4</t>
  </si>
  <si>
    <t>Normalised values</t>
  </si>
  <si>
    <t>Plotted values (CPM 10^3)</t>
  </si>
  <si>
    <t>Films and gels</t>
  </si>
  <si>
    <t>Removing background and normalising by group mean</t>
  </si>
  <si>
    <t>Factor to normalise by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</si>
</sst>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0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800002"/>
      <name val="Arial"/>
      <family val="2"/>
    </font>
    <font>
      <sz val="12"/>
      <color rgb="FF80FE07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2" borderId="0" xfId="0" applyFont="1" applyFill="1" applyAlignment="1">
      <alignment horizontal="center"/>
    </xf>
    <xf numFmtId="0" fontId="1" fillId="5" borderId="0" xfId="0" applyFont="1" applyFill="1"/>
    <xf numFmtId="166" fontId="1" fillId="5" borderId="0" xfId="0" applyNumberFormat="1" applyFont="1" applyFill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Font="1" applyFill="1" applyProtection="1">
      <protection locked="0"/>
    </xf>
    <xf numFmtId="0" fontId="4" fillId="0" borderId="0" xfId="0" applyFont="1"/>
    <xf numFmtId="0" fontId="0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3" borderId="1" xfId="0" applyFont="1" applyFill="1" applyBorder="1"/>
    <xf numFmtId="0" fontId="5" fillId="4" borderId="1" xfId="0" applyFont="1" applyFill="1" applyBorder="1"/>
    <xf numFmtId="0" fontId="5" fillId="0" borderId="1" xfId="0" applyFont="1" applyBorder="1"/>
    <xf numFmtId="0" fontId="6" fillId="0" borderId="2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Protection="1">
      <protection locked="0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Protection="1">
      <protection locked="0"/>
    </xf>
    <xf numFmtId="0" fontId="1" fillId="0" borderId="0" xfId="0" applyFont="1" applyAlignment="1">
      <alignment horizontal="right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0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5.tiff"/><Relationship Id="rId7" Type="http://schemas.openxmlformats.org/officeDocument/2006/relationships/image" Target="../media/image8.png"/><Relationship Id="rId2" Type="http://schemas.openxmlformats.org/officeDocument/2006/relationships/image" Target="../media/image4.tiff"/><Relationship Id="rId1" Type="http://schemas.openxmlformats.org/officeDocument/2006/relationships/image" Target="../media/image3.png"/><Relationship Id="rId6" Type="http://schemas.openxmlformats.org/officeDocument/2006/relationships/image" Target="../media/image7.png"/><Relationship Id="rId5" Type="http://schemas.microsoft.com/office/2007/relationships/hdphoto" Target="../media/hdphoto1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tiff"/><Relationship Id="rId2" Type="http://schemas.openxmlformats.org/officeDocument/2006/relationships/image" Target="../media/image12.tiff"/><Relationship Id="rId1" Type="http://schemas.openxmlformats.org/officeDocument/2006/relationships/image" Target="../media/image11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tiff"/><Relationship Id="rId2" Type="http://schemas.openxmlformats.org/officeDocument/2006/relationships/image" Target="../media/image15.tiff"/><Relationship Id="rId1" Type="http://schemas.openxmlformats.org/officeDocument/2006/relationships/image" Target="../media/image14.tiff"/><Relationship Id="rId6" Type="http://schemas.openxmlformats.org/officeDocument/2006/relationships/image" Target="../media/image19.tiff"/><Relationship Id="rId5" Type="http://schemas.openxmlformats.org/officeDocument/2006/relationships/image" Target="../media/image18.tiff"/><Relationship Id="rId4" Type="http://schemas.openxmlformats.org/officeDocument/2006/relationships/image" Target="../media/image17.tif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tiff"/><Relationship Id="rId1" Type="http://schemas.openxmlformats.org/officeDocument/2006/relationships/image" Target="../media/image20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202046</xdr:colOff>
      <xdr:row>30</xdr:row>
      <xdr:rowOff>28864</xdr:rowOff>
    </xdr:from>
    <xdr:to>
      <xdr:col>13</xdr:col>
      <xdr:colOff>781051</xdr:colOff>
      <xdr:row>56</xdr:row>
      <xdr:rowOff>20783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C062C65-E800-344C-AC9E-5FABCB3C1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8296" y="6090228"/>
          <a:ext cx="6337300" cy="5245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57728</xdr:colOff>
      <xdr:row>30</xdr:row>
      <xdr:rowOff>14431</xdr:rowOff>
    </xdr:from>
    <xdr:to>
      <xdr:col>5</xdr:col>
      <xdr:colOff>391392</xdr:colOff>
      <xdr:row>54</xdr:row>
      <xdr:rowOff>67540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38011B1-C506-1F43-88D2-9A7BEF401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8" y="6075795"/>
          <a:ext cx="6337300" cy="4902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351520</xdr:colOff>
      <xdr:row>20</xdr:row>
      <xdr:rowOff>178706</xdr:rowOff>
    </xdr:from>
    <xdr:to>
      <xdr:col>7</xdr:col>
      <xdr:colOff>52616</xdr:colOff>
      <xdr:row>34</xdr:row>
      <xdr:rowOff>102053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69984691-16DC-9F4A-8EDE-D25D48CB0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662591" y="4260849"/>
          <a:ext cx="2184400" cy="278084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444500</xdr:colOff>
      <xdr:row>1</xdr:row>
      <xdr:rowOff>12700</xdr:rowOff>
    </xdr:from>
    <xdr:to>
      <xdr:col>3</xdr:col>
      <xdr:colOff>723900</xdr:colOff>
      <xdr:row>18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A273F7-6AB2-7D41-A5AE-222AC3A229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4500" y="215900"/>
          <a:ext cx="2755900" cy="3594100"/>
        </a:xfrm>
        <a:prstGeom prst="rect">
          <a:avLst/>
        </a:prstGeom>
      </xdr:spPr>
    </xdr:pic>
    <xdr:clientData fPrintsWithSheet="0"/>
  </xdr:twoCellAnchor>
  <xdr:twoCellAnchor editAs="oneCell">
    <xdr:from>
      <xdr:col>4</xdr:col>
      <xdr:colOff>177800</xdr:colOff>
      <xdr:row>1</xdr:row>
      <xdr:rowOff>0</xdr:rowOff>
    </xdr:from>
    <xdr:to>
      <xdr:col>7</xdr:col>
      <xdr:colOff>355600</xdr:colOff>
      <xdr:row>18</xdr:row>
      <xdr:rowOff>101600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096F50-9A85-B448-AE10-30AEED2171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88871" y="204107"/>
          <a:ext cx="2661104" cy="3571422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558800</xdr:colOff>
      <xdr:row>1</xdr:row>
      <xdr:rowOff>0</xdr:rowOff>
    </xdr:from>
    <xdr:to>
      <xdr:col>10</xdr:col>
      <xdr:colOff>787400</xdr:colOff>
      <xdr:row>18</xdr:row>
      <xdr:rowOff>63500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BF5B250-C415-8847-BAF2-7608AC04F3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337300" y="203200"/>
          <a:ext cx="2705100" cy="3517900"/>
        </a:xfrm>
        <a:prstGeom prst="rect">
          <a:avLst/>
        </a:prstGeom>
      </xdr:spPr>
    </xdr:pic>
    <xdr:clientData fPrintsWithSheet="0"/>
  </xdr:twoCellAnchor>
  <xdr:oneCellAnchor>
    <xdr:from>
      <xdr:col>1</xdr:col>
      <xdr:colOff>0</xdr:colOff>
      <xdr:row>8</xdr:row>
      <xdr:rowOff>152400</xdr:rowOff>
    </xdr:from>
    <xdr:ext cx="403957" cy="25442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A7C087D-37CD-A642-ACBF-C3ADA1F65B1B}"/>
            </a:ext>
          </a:extLst>
        </xdr:cNvPr>
        <xdr:cNvSpPr txBox="1"/>
      </xdr:nvSpPr>
      <xdr:spPr>
        <a:xfrm>
          <a:off x="825500" y="1778000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</xdr:col>
      <xdr:colOff>355600</xdr:colOff>
      <xdr:row>8</xdr:row>
      <xdr:rowOff>152400</xdr:rowOff>
    </xdr:from>
    <xdr:ext cx="466923" cy="25442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B0C4A71-6D6E-B44B-95A1-EDFFA349D393}"/>
            </a:ext>
          </a:extLst>
        </xdr:cNvPr>
        <xdr:cNvSpPr txBox="1"/>
      </xdr:nvSpPr>
      <xdr:spPr>
        <a:xfrm>
          <a:off x="1181100" y="1778000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1</xdr:col>
      <xdr:colOff>738188</xdr:colOff>
      <xdr:row>8</xdr:row>
      <xdr:rowOff>149225</xdr:rowOff>
    </xdr:from>
    <xdr:ext cx="466923" cy="25442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74F6C8B-804F-2248-8D72-E3B0DDD6E2C0}"/>
            </a:ext>
          </a:extLst>
        </xdr:cNvPr>
        <xdr:cNvSpPr txBox="1"/>
      </xdr:nvSpPr>
      <xdr:spPr>
        <a:xfrm>
          <a:off x="1563688" y="1800225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twoCellAnchor>
    <xdr:from>
      <xdr:col>0</xdr:col>
      <xdr:colOff>78751</xdr:colOff>
      <xdr:row>2</xdr:row>
      <xdr:rowOff>129722</xdr:rowOff>
    </xdr:from>
    <xdr:to>
      <xdr:col>0</xdr:col>
      <xdr:colOff>516556</xdr:colOff>
      <xdr:row>17</xdr:row>
      <xdr:rowOff>129922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5FCE6DAA-94A3-1549-B1C8-2A1C4E2ECC27}"/>
            </a:ext>
          </a:extLst>
        </xdr:cNvPr>
        <xdr:cNvGrpSpPr/>
      </xdr:nvGrpSpPr>
      <xdr:grpSpPr>
        <a:xfrm>
          <a:off x="78751" y="542472"/>
          <a:ext cx="437805" cy="3095825"/>
          <a:chOff x="78751" y="537936"/>
          <a:chExt cx="437805" cy="3061807"/>
        </a:xfrm>
      </xdr:grpSpPr>
      <xdr:grpSp>
        <xdr:nvGrpSpPr>
          <xdr:cNvPr id="18" name="Group 17">
            <a:extLst>
              <a:ext uri="{FF2B5EF4-FFF2-40B4-BE49-F238E27FC236}">
                <a16:creationId xmlns:a16="http://schemas.microsoft.com/office/drawing/2014/main" id="{A3B9F005-6B16-4846-9383-2CFC90291ACD}"/>
              </a:ext>
            </a:extLst>
          </xdr:cNvPr>
          <xdr:cNvGrpSpPr/>
        </xdr:nvGrpSpPr>
        <xdr:grpSpPr>
          <a:xfrm>
            <a:off x="96441" y="816429"/>
            <a:ext cx="420115" cy="2783314"/>
            <a:chOff x="96441" y="816429"/>
            <a:chExt cx="420115" cy="2783314"/>
          </a:xfrm>
        </xdr:grpSpPr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2A608125-5866-5F4F-9424-5EF7AA1AFFE8}"/>
                </a:ext>
              </a:extLst>
            </xdr:cNvPr>
            <xdr:cNvSpPr txBox="1"/>
          </xdr:nvSpPr>
          <xdr:spPr>
            <a:xfrm>
              <a:off x="174924" y="207282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13710676-5D0D-3B4D-BC56-4D7A653BCD6D}"/>
                </a:ext>
              </a:extLst>
            </xdr:cNvPr>
            <xdr:cNvSpPr txBox="1"/>
          </xdr:nvSpPr>
          <xdr:spPr>
            <a:xfrm>
              <a:off x="174924" y="2458811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295E6483-FD1B-AE4A-ABDD-2AD9B2210434}"/>
                </a:ext>
              </a:extLst>
            </xdr:cNvPr>
            <xdr:cNvSpPr txBox="1"/>
          </xdr:nvSpPr>
          <xdr:spPr>
            <a:xfrm>
              <a:off x="174924" y="1715407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FA693EA3-7016-FF40-BDB6-C9589319332D}"/>
                </a:ext>
              </a:extLst>
            </xdr:cNvPr>
            <xdr:cNvSpPr txBox="1"/>
          </xdr:nvSpPr>
          <xdr:spPr>
            <a:xfrm>
              <a:off x="96441" y="1427843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FE083979-C13A-784F-85CF-3DE072718886}"/>
                </a:ext>
              </a:extLst>
            </xdr:cNvPr>
            <xdr:cNvSpPr txBox="1"/>
          </xdr:nvSpPr>
          <xdr:spPr>
            <a:xfrm>
              <a:off x="96441" y="1058636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</xdr:txBody>
        </xdr:sp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D6807EDE-20F0-0348-977C-7FC8152A59E0}"/>
                </a:ext>
              </a:extLst>
            </xdr:cNvPr>
            <xdr:cNvSpPr txBox="1"/>
          </xdr:nvSpPr>
          <xdr:spPr>
            <a:xfrm>
              <a:off x="96441" y="816429"/>
              <a:ext cx="420115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170</a:t>
              </a:r>
            </a:p>
          </xdr:txBody>
        </xdr:sp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46DFC764-D717-3940-B0C9-E063E1D665F7}"/>
                </a:ext>
              </a:extLst>
            </xdr:cNvPr>
            <xdr:cNvSpPr txBox="1"/>
          </xdr:nvSpPr>
          <xdr:spPr>
            <a:xfrm>
              <a:off x="174924" y="2900363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DC06E509-2460-344F-9719-ACC38F4AF554}"/>
                </a:ext>
              </a:extLst>
            </xdr:cNvPr>
            <xdr:cNvSpPr txBox="1"/>
          </xdr:nvSpPr>
          <xdr:spPr>
            <a:xfrm>
              <a:off x="174924" y="3345314"/>
              <a:ext cx="341632" cy="254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</xdr:grp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B9BA8FEC-E0CB-A14E-B1B2-51295DC514D6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4</xdr:col>
      <xdr:colOff>469410</xdr:colOff>
      <xdr:row>9</xdr:row>
      <xdr:rowOff>124731</xdr:rowOff>
    </xdr:from>
    <xdr:to>
      <xdr:col>6</xdr:col>
      <xdr:colOff>11342</xdr:colOff>
      <xdr:row>11</xdr:row>
      <xdr:rowOff>147412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9B09B717-CA8E-9641-A865-96E2AEBFF799}"/>
            </a:ext>
          </a:extLst>
        </xdr:cNvPr>
        <xdr:cNvSpPr/>
      </xdr:nvSpPr>
      <xdr:spPr>
        <a:xfrm rot="16200000">
          <a:off x="4163767" y="1578409"/>
          <a:ext cx="430896" cy="119746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32167</xdr:colOff>
      <xdr:row>10</xdr:row>
      <xdr:rowOff>197756</xdr:rowOff>
    </xdr:from>
    <xdr:to>
      <xdr:col>9</xdr:col>
      <xdr:colOff>401867</xdr:colOff>
      <xdr:row>13</xdr:row>
      <xdr:rowOff>158750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F7115E5B-5C01-A84B-9423-C7CF668837DF}"/>
            </a:ext>
          </a:extLst>
        </xdr:cNvPr>
        <xdr:cNvSpPr/>
      </xdr:nvSpPr>
      <xdr:spPr>
        <a:xfrm rot="16200000">
          <a:off x="6966386" y="1926751"/>
          <a:ext cx="573316" cy="119746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737054</xdr:colOff>
      <xdr:row>8</xdr:row>
      <xdr:rowOff>2</xdr:rowOff>
    </xdr:from>
    <xdr:to>
      <xdr:col>5</xdr:col>
      <xdr:colOff>680358</xdr:colOff>
      <xdr:row>9</xdr:row>
      <xdr:rowOff>113395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A6A6AE5-8B39-BA40-988E-0143252560D4}"/>
            </a:ext>
          </a:extLst>
        </xdr:cNvPr>
        <xdr:cNvSpPr txBox="1"/>
      </xdr:nvSpPr>
      <xdr:spPr>
        <a:xfrm>
          <a:off x="4048125" y="1632859"/>
          <a:ext cx="77107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8</xdr:col>
      <xdr:colOff>277132</xdr:colOff>
      <xdr:row>9</xdr:row>
      <xdr:rowOff>73027</xdr:rowOff>
    </xdr:from>
    <xdr:to>
      <xdr:col>9</xdr:col>
      <xdr:colOff>374196</xdr:colOff>
      <xdr:row>10</xdr:row>
      <xdr:rowOff>186420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C95BF81-C1FC-DE4F-BA80-45F67E493392}"/>
            </a:ext>
          </a:extLst>
        </xdr:cNvPr>
        <xdr:cNvSpPr txBox="1"/>
      </xdr:nvSpPr>
      <xdr:spPr>
        <a:xfrm>
          <a:off x="6899275" y="1909991"/>
          <a:ext cx="92483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METTL8</a:t>
          </a:r>
        </a:p>
      </xdr:txBody>
    </xdr:sp>
    <xdr:clientData/>
  </xdr:twoCellAnchor>
  <xdr:twoCellAnchor>
    <xdr:from>
      <xdr:col>5</xdr:col>
      <xdr:colOff>277132</xdr:colOff>
      <xdr:row>0</xdr:row>
      <xdr:rowOff>0</xdr:rowOff>
    </xdr:from>
    <xdr:to>
      <xdr:col>6</xdr:col>
      <xdr:colOff>544285</xdr:colOff>
      <xdr:row>1</xdr:row>
      <xdr:rowOff>113393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573B436-DE97-E74D-9C0D-964233B66839}"/>
            </a:ext>
          </a:extLst>
        </xdr:cNvPr>
        <xdr:cNvSpPr txBox="1"/>
      </xdr:nvSpPr>
      <xdr:spPr>
        <a:xfrm>
          <a:off x="4415971" y="0"/>
          <a:ext cx="109492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Channel</a:t>
          </a:r>
          <a:r>
            <a:rPr lang="de-DE" sz="1100" baseline="0">
              <a:latin typeface="Arial" panose="020B0604020202020204" pitchFamily="34" charset="0"/>
              <a:cs typeface="Arial" panose="020B0604020202020204" pitchFamily="34" charset="0"/>
            </a:rPr>
            <a:t> 680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633638</xdr:colOff>
      <xdr:row>0</xdr:row>
      <xdr:rowOff>11340</xdr:rowOff>
    </xdr:from>
    <xdr:to>
      <xdr:col>10</xdr:col>
      <xdr:colOff>73023</xdr:colOff>
      <xdr:row>1</xdr:row>
      <xdr:rowOff>124733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C745C36-51A9-C74B-BD2E-F530D8817E90}"/>
            </a:ext>
          </a:extLst>
        </xdr:cNvPr>
        <xdr:cNvSpPr txBox="1"/>
      </xdr:nvSpPr>
      <xdr:spPr>
        <a:xfrm>
          <a:off x="7255781" y="11340"/>
          <a:ext cx="1094921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Channel</a:t>
          </a:r>
          <a:r>
            <a:rPr lang="de-DE" sz="1100" baseline="0">
              <a:latin typeface="Arial" panose="020B0604020202020204" pitchFamily="34" charset="0"/>
              <a:cs typeface="Arial" panose="020B0604020202020204" pitchFamily="34" charset="0"/>
            </a:rPr>
            <a:t> 800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464910</xdr:colOff>
      <xdr:row>21</xdr:row>
      <xdr:rowOff>34017</xdr:rowOff>
    </xdr:from>
    <xdr:to>
      <xdr:col>3</xdr:col>
      <xdr:colOff>130671</xdr:colOff>
      <xdr:row>32</xdr:row>
      <xdr:rowOff>45355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E5675A6-56F4-594D-A61A-C031886220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flipV="1">
          <a:off x="464910" y="4320267"/>
          <a:ext cx="2149065" cy="2256517"/>
        </a:xfrm>
        <a:prstGeom prst="rect">
          <a:avLst/>
        </a:prstGeom>
      </xdr:spPr>
    </xdr:pic>
    <xdr:clientData/>
  </xdr:twoCellAnchor>
  <xdr:twoCellAnchor>
    <xdr:from>
      <xdr:col>2</xdr:col>
      <xdr:colOff>826253</xdr:colOff>
      <xdr:row>23</xdr:row>
      <xdr:rowOff>127454</xdr:rowOff>
    </xdr:from>
    <xdr:to>
      <xdr:col>3</xdr:col>
      <xdr:colOff>340117</xdr:colOff>
      <xdr:row>24</xdr:row>
      <xdr:rowOff>177776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2B7BC9B-C375-934F-95AB-3F910F84C3F8}"/>
            </a:ext>
          </a:extLst>
        </xdr:cNvPr>
        <xdr:cNvSpPr txBox="1"/>
      </xdr:nvSpPr>
      <xdr:spPr>
        <a:xfrm>
          <a:off x="2481789" y="4821918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</xdr:txBody>
    </xdr:sp>
    <xdr:clientData/>
  </xdr:twoCellAnchor>
  <xdr:twoCellAnchor>
    <xdr:from>
      <xdr:col>2</xdr:col>
      <xdr:colOff>826253</xdr:colOff>
      <xdr:row>25</xdr:row>
      <xdr:rowOff>105229</xdr:rowOff>
    </xdr:from>
    <xdr:to>
      <xdr:col>3</xdr:col>
      <xdr:colOff>340117</xdr:colOff>
      <xdr:row>26</xdr:row>
      <xdr:rowOff>155551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4EDD6BEE-56CA-E341-B321-FC01025C1885}"/>
            </a:ext>
          </a:extLst>
        </xdr:cNvPr>
        <xdr:cNvSpPr txBox="1"/>
      </xdr:nvSpPr>
      <xdr:spPr>
        <a:xfrm>
          <a:off x="2481789" y="5207908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</xdr:txBody>
    </xdr:sp>
    <xdr:clientData/>
  </xdr:twoCellAnchor>
  <xdr:twoCellAnchor>
    <xdr:from>
      <xdr:col>2</xdr:col>
      <xdr:colOff>826253</xdr:colOff>
      <xdr:row>21</xdr:row>
      <xdr:rowOff>178254</xdr:rowOff>
    </xdr:from>
    <xdr:to>
      <xdr:col>3</xdr:col>
      <xdr:colOff>340117</xdr:colOff>
      <xdr:row>23</xdr:row>
      <xdr:rowOff>24469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DFAD4A01-E019-3F4F-B8C2-98F3A27BE4C5}"/>
            </a:ext>
          </a:extLst>
        </xdr:cNvPr>
        <xdr:cNvSpPr txBox="1"/>
      </xdr:nvSpPr>
      <xdr:spPr>
        <a:xfrm>
          <a:off x="2481789" y="4464504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</xdr:txBody>
    </xdr:sp>
    <xdr:clientData/>
  </xdr:twoCellAnchor>
  <xdr:twoCellAnchor>
    <xdr:from>
      <xdr:col>2</xdr:col>
      <xdr:colOff>826253</xdr:colOff>
      <xdr:row>27</xdr:row>
      <xdr:rowOff>138567</xdr:rowOff>
    </xdr:from>
    <xdr:to>
      <xdr:col>3</xdr:col>
      <xdr:colOff>340117</xdr:colOff>
      <xdr:row>28</xdr:row>
      <xdr:rowOff>188889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8E93388-7CA3-8443-B405-DA2E09967123}"/>
            </a:ext>
          </a:extLst>
        </xdr:cNvPr>
        <xdr:cNvSpPr txBox="1"/>
      </xdr:nvSpPr>
      <xdr:spPr>
        <a:xfrm>
          <a:off x="2481789" y="5649460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</xdr:txBody>
    </xdr:sp>
    <xdr:clientData/>
  </xdr:twoCellAnchor>
  <xdr:twoCellAnchor>
    <xdr:from>
      <xdr:col>2</xdr:col>
      <xdr:colOff>826253</xdr:colOff>
      <xdr:row>29</xdr:row>
      <xdr:rowOff>175304</xdr:rowOff>
    </xdr:from>
    <xdr:to>
      <xdr:col>3</xdr:col>
      <xdr:colOff>340117</xdr:colOff>
      <xdr:row>31</xdr:row>
      <xdr:rowOff>21519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61DD99A-E439-994E-8023-E3F6C41105D8}"/>
            </a:ext>
          </a:extLst>
        </xdr:cNvPr>
        <xdr:cNvSpPr txBox="1"/>
      </xdr:nvSpPr>
      <xdr:spPr>
        <a:xfrm>
          <a:off x="2481789" y="6094411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</xdr:txBody>
    </xdr:sp>
    <xdr:clientData/>
  </xdr:twoCellAnchor>
  <xdr:twoCellAnchor>
    <xdr:from>
      <xdr:col>2</xdr:col>
      <xdr:colOff>809455</xdr:colOff>
      <xdr:row>20</xdr:row>
      <xdr:rowOff>168729</xdr:rowOff>
    </xdr:from>
    <xdr:to>
      <xdr:col>3</xdr:col>
      <xdr:colOff>401802</xdr:colOff>
      <xdr:row>22</xdr:row>
      <xdr:rowOff>14944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EEDAAE19-8674-7F48-9F47-765DD5287582}"/>
            </a:ext>
          </a:extLst>
        </xdr:cNvPr>
        <xdr:cNvSpPr txBox="1"/>
      </xdr:nvSpPr>
      <xdr:spPr>
        <a:xfrm>
          <a:off x="2464991" y="4250872"/>
          <a:ext cx="420115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</xdr:txBody>
    </xdr:sp>
    <xdr:clientData/>
  </xdr:twoCellAnchor>
  <xdr:oneCellAnchor>
    <xdr:from>
      <xdr:col>0</xdr:col>
      <xdr:colOff>598714</xdr:colOff>
      <xdr:row>22</xdr:row>
      <xdr:rowOff>136978</xdr:rowOff>
    </xdr:from>
    <xdr:ext cx="403957" cy="25442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56207877-9339-8743-BF6A-8BB00B22C9E4}"/>
            </a:ext>
          </a:extLst>
        </xdr:cNvPr>
        <xdr:cNvSpPr txBox="1"/>
      </xdr:nvSpPr>
      <xdr:spPr>
        <a:xfrm>
          <a:off x="598714" y="4627335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</xdr:col>
      <xdr:colOff>126546</xdr:colOff>
      <xdr:row>22</xdr:row>
      <xdr:rowOff>136978</xdr:rowOff>
    </xdr:from>
    <xdr:ext cx="466923" cy="25442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647C17B-F2E3-A748-8E70-AB32DA28A098}"/>
            </a:ext>
          </a:extLst>
        </xdr:cNvPr>
        <xdr:cNvSpPr txBox="1"/>
      </xdr:nvSpPr>
      <xdr:spPr>
        <a:xfrm>
          <a:off x="954314" y="4627335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1</xdr:col>
      <xdr:colOff>509134</xdr:colOff>
      <xdr:row>22</xdr:row>
      <xdr:rowOff>133803</xdr:rowOff>
    </xdr:from>
    <xdr:ext cx="466923" cy="25442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9363DDC-9476-AE40-96C1-487CE19E60E2}"/>
            </a:ext>
          </a:extLst>
        </xdr:cNvPr>
        <xdr:cNvSpPr txBox="1"/>
      </xdr:nvSpPr>
      <xdr:spPr>
        <a:xfrm>
          <a:off x="1336902" y="4624160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twoCellAnchor>
    <xdr:from>
      <xdr:col>4</xdr:col>
      <xdr:colOff>389011</xdr:colOff>
      <xdr:row>23</xdr:row>
      <xdr:rowOff>200479</xdr:rowOff>
    </xdr:from>
    <xdr:to>
      <xdr:col>4</xdr:col>
      <xdr:colOff>730643</xdr:colOff>
      <xdr:row>25</xdr:row>
      <xdr:rowOff>46693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6936432-49ED-274D-B59E-65556E93D1EC}"/>
            </a:ext>
          </a:extLst>
        </xdr:cNvPr>
        <xdr:cNvSpPr txBox="1"/>
      </xdr:nvSpPr>
      <xdr:spPr>
        <a:xfrm>
          <a:off x="3700082" y="4894943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</xdr:txBody>
    </xdr:sp>
    <xdr:clientData/>
  </xdr:twoCellAnchor>
  <xdr:twoCellAnchor>
    <xdr:from>
      <xdr:col>4</xdr:col>
      <xdr:colOff>389011</xdr:colOff>
      <xdr:row>25</xdr:row>
      <xdr:rowOff>178254</xdr:rowOff>
    </xdr:from>
    <xdr:to>
      <xdr:col>4</xdr:col>
      <xdr:colOff>730643</xdr:colOff>
      <xdr:row>27</xdr:row>
      <xdr:rowOff>24469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F3EB0F0-448F-8F46-97E2-0E6CBCCD4B6C}"/>
            </a:ext>
          </a:extLst>
        </xdr:cNvPr>
        <xdr:cNvSpPr txBox="1"/>
      </xdr:nvSpPr>
      <xdr:spPr>
        <a:xfrm>
          <a:off x="3700082" y="5280933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</xdr:txBody>
    </xdr:sp>
    <xdr:clientData/>
  </xdr:twoCellAnchor>
  <xdr:twoCellAnchor>
    <xdr:from>
      <xdr:col>4</xdr:col>
      <xdr:colOff>389011</xdr:colOff>
      <xdr:row>22</xdr:row>
      <xdr:rowOff>47172</xdr:rowOff>
    </xdr:from>
    <xdr:to>
      <xdr:col>4</xdr:col>
      <xdr:colOff>730643</xdr:colOff>
      <xdr:row>23</xdr:row>
      <xdr:rowOff>97494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2E05927-4ADA-CB44-8DF8-A01B71603F92}"/>
            </a:ext>
          </a:extLst>
        </xdr:cNvPr>
        <xdr:cNvSpPr txBox="1"/>
      </xdr:nvSpPr>
      <xdr:spPr>
        <a:xfrm>
          <a:off x="3700082" y="4537529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</xdr:txBody>
    </xdr:sp>
    <xdr:clientData/>
  </xdr:twoCellAnchor>
  <xdr:twoCellAnchor>
    <xdr:from>
      <xdr:col>4</xdr:col>
      <xdr:colOff>389011</xdr:colOff>
      <xdr:row>28</xdr:row>
      <xdr:rowOff>7485</xdr:rowOff>
    </xdr:from>
    <xdr:to>
      <xdr:col>4</xdr:col>
      <xdr:colOff>730643</xdr:colOff>
      <xdr:row>29</xdr:row>
      <xdr:rowOff>57807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6D0B0972-20F9-FC47-9678-9EC6943A81BA}"/>
            </a:ext>
          </a:extLst>
        </xdr:cNvPr>
        <xdr:cNvSpPr txBox="1"/>
      </xdr:nvSpPr>
      <xdr:spPr>
        <a:xfrm>
          <a:off x="3700082" y="5722485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</xdr:txBody>
    </xdr:sp>
    <xdr:clientData/>
  </xdr:twoCellAnchor>
  <xdr:twoCellAnchor>
    <xdr:from>
      <xdr:col>4</xdr:col>
      <xdr:colOff>389011</xdr:colOff>
      <xdr:row>30</xdr:row>
      <xdr:rowOff>44222</xdr:rowOff>
    </xdr:from>
    <xdr:to>
      <xdr:col>4</xdr:col>
      <xdr:colOff>730643</xdr:colOff>
      <xdr:row>31</xdr:row>
      <xdr:rowOff>94544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258E0DC-AC89-2B42-A383-FB33A575B80E}"/>
            </a:ext>
          </a:extLst>
        </xdr:cNvPr>
        <xdr:cNvSpPr txBox="1"/>
      </xdr:nvSpPr>
      <xdr:spPr>
        <a:xfrm>
          <a:off x="3700082" y="6167436"/>
          <a:ext cx="34163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</xdr:txBody>
    </xdr:sp>
    <xdr:clientData/>
  </xdr:twoCellAnchor>
  <xdr:twoCellAnchor>
    <xdr:from>
      <xdr:col>4</xdr:col>
      <xdr:colOff>372213</xdr:colOff>
      <xdr:row>20</xdr:row>
      <xdr:rowOff>185058</xdr:rowOff>
    </xdr:from>
    <xdr:to>
      <xdr:col>4</xdr:col>
      <xdr:colOff>792328</xdr:colOff>
      <xdr:row>22</xdr:row>
      <xdr:rowOff>31273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1376132-1E3E-DD49-9CE1-74E98F7B82E2}"/>
            </a:ext>
          </a:extLst>
        </xdr:cNvPr>
        <xdr:cNvSpPr txBox="1"/>
      </xdr:nvSpPr>
      <xdr:spPr>
        <a:xfrm>
          <a:off x="3683284" y="4267201"/>
          <a:ext cx="420115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</xdr:txBody>
    </xdr:sp>
    <xdr:clientData/>
  </xdr:twoCellAnchor>
  <xdr:oneCellAnchor>
    <xdr:from>
      <xdr:col>5</xdr:col>
      <xdr:colOff>184150</xdr:colOff>
      <xdr:row>24</xdr:row>
      <xdr:rowOff>107950</xdr:rowOff>
    </xdr:from>
    <xdr:ext cx="403957" cy="25442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8B06298A-0FF3-2B4B-9305-2E95BAC5FD1E}"/>
            </a:ext>
          </a:extLst>
        </xdr:cNvPr>
        <xdr:cNvSpPr txBox="1"/>
      </xdr:nvSpPr>
      <xdr:spPr>
        <a:xfrm>
          <a:off x="4322989" y="5006521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5</xdr:col>
      <xdr:colOff>630463</xdr:colOff>
      <xdr:row>24</xdr:row>
      <xdr:rowOff>96610</xdr:rowOff>
    </xdr:from>
    <xdr:ext cx="466923" cy="25442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99F6B68-9513-7243-91D7-EDCCFB18C980}"/>
            </a:ext>
          </a:extLst>
        </xdr:cNvPr>
        <xdr:cNvSpPr txBox="1"/>
      </xdr:nvSpPr>
      <xdr:spPr>
        <a:xfrm>
          <a:off x="4769302" y="4995181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6</xdr:col>
      <xdr:colOff>230641</xdr:colOff>
      <xdr:row>24</xdr:row>
      <xdr:rowOff>93436</xdr:rowOff>
    </xdr:from>
    <xdr:ext cx="466923" cy="25442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E8F0FC5-2CBB-2645-A55C-486E870AF264}"/>
            </a:ext>
          </a:extLst>
        </xdr:cNvPr>
        <xdr:cNvSpPr txBox="1"/>
      </xdr:nvSpPr>
      <xdr:spPr>
        <a:xfrm>
          <a:off x="5197248" y="4992007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twoCellAnchor>
    <xdr:from>
      <xdr:col>6</xdr:col>
      <xdr:colOff>662668</xdr:colOff>
      <xdr:row>26</xdr:row>
      <xdr:rowOff>27670</xdr:rowOff>
    </xdr:from>
    <xdr:to>
      <xdr:col>7</xdr:col>
      <xdr:colOff>605972</xdr:colOff>
      <xdr:row>27</xdr:row>
      <xdr:rowOff>141063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A3E66CAE-207F-4D45-AD90-A49A8FEF3911}"/>
            </a:ext>
          </a:extLst>
        </xdr:cNvPr>
        <xdr:cNvSpPr txBox="1"/>
      </xdr:nvSpPr>
      <xdr:spPr>
        <a:xfrm>
          <a:off x="5629275" y="5334456"/>
          <a:ext cx="77107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6</xdr:col>
      <xdr:colOff>656318</xdr:colOff>
      <xdr:row>27</xdr:row>
      <xdr:rowOff>43998</xdr:rowOff>
    </xdr:from>
    <xdr:to>
      <xdr:col>7</xdr:col>
      <xdr:colOff>753382</xdr:colOff>
      <xdr:row>28</xdr:row>
      <xdr:rowOff>157391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8766954-4F1B-1D4B-9DD2-96DBC4B6A329}"/>
            </a:ext>
          </a:extLst>
        </xdr:cNvPr>
        <xdr:cNvSpPr txBox="1"/>
      </xdr:nvSpPr>
      <xdr:spPr>
        <a:xfrm>
          <a:off x="5622925" y="5554891"/>
          <a:ext cx="92483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METTL8</a:t>
          </a:r>
        </a:p>
      </xdr:txBody>
    </xdr:sp>
    <xdr:clientData/>
  </xdr:twoCellAnchor>
  <xdr:twoCellAnchor>
    <xdr:from>
      <xdr:col>0</xdr:col>
      <xdr:colOff>0</xdr:colOff>
      <xdr:row>23</xdr:row>
      <xdr:rowOff>157392</xdr:rowOff>
    </xdr:from>
    <xdr:to>
      <xdr:col>0</xdr:col>
      <xdr:colOff>771072</xdr:colOff>
      <xdr:row>25</xdr:row>
      <xdr:rowOff>66677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5C48678E-0201-1543-AC5F-F17F6078FCDE}"/>
            </a:ext>
          </a:extLst>
        </xdr:cNvPr>
        <xdr:cNvSpPr txBox="1"/>
      </xdr:nvSpPr>
      <xdr:spPr>
        <a:xfrm>
          <a:off x="0" y="4851856"/>
          <a:ext cx="77107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twoCellAnchor>
    <xdr:from>
      <xdr:col>0</xdr:col>
      <xdr:colOff>0</xdr:colOff>
      <xdr:row>25</xdr:row>
      <xdr:rowOff>83005</xdr:rowOff>
    </xdr:from>
    <xdr:to>
      <xdr:col>1</xdr:col>
      <xdr:colOff>97064</xdr:colOff>
      <xdr:row>26</xdr:row>
      <xdr:rowOff>196398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3EC0665-A274-134C-BEF9-471C8AC69673}"/>
            </a:ext>
          </a:extLst>
        </xdr:cNvPr>
        <xdr:cNvSpPr txBox="1"/>
      </xdr:nvSpPr>
      <xdr:spPr>
        <a:xfrm>
          <a:off x="0" y="5185684"/>
          <a:ext cx="924832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METTL8</a:t>
          </a:r>
        </a:p>
      </xdr:txBody>
    </xdr:sp>
    <xdr:clientData/>
  </xdr:twoCellAnchor>
  <xdr:twoCellAnchor editAs="oneCell">
    <xdr:from>
      <xdr:col>12</xdr:col>
      <xdr:colOff>0</xdr:colOff>
      <xdr:row>1</xdr:row>
      <xdr:rowOff>158750</xdr:rowOff>
    </xdr:from>
    <xdr:to>
      <xdr:col>19</xdr:col>
      <xdr:colOff>215900</xdr:colOff>
      <xdr:row>18</xdr:row>
      <xdr:rowOff>53975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F251F5-E051-D046-BE07-FBDE46A24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06000" y="365125"/>
          <a:ext cx="5994400" cy="34036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15875</xdr:colOff>
      <xdr:row>19</xdr:row>
      <xdr:rowOff>111125</xdr:rowOff>
    </xdr:from>
    <xdr:to>
      <xdr:col>19</xdr:col>
      <xdr:colOff>460375</xdr:colOff>
      <xdr:row>36</xdr:row>
      <xdr:rowOff>196850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5BD071-E9BB-D546-A62F-06096888C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21875" y="4032250"/>
          <a:ext cx="6223000" cy="3594100"/>
        </a:xfrm>
        <a:prstGeom prst="rect">
          <a:avLst/>
        </a:prstGeom>
      </xdr:spPr>
    </xdr:pic>
    <xdr:clientData/>
  </xdr:twoCellAnchor>
  <xdr:twoCellAnchor>
    <xdr:from>
      <xdr:col>14</xdr:col>
      <xdr:colOff>48531</xdr:colOff>
      <xdr:row>0</xdr:row>
      <xdr:rowOff>58965</xdr:rowOff>
    </xdr:from>
    <xdr:to>
      <xdr:col>16</xdr:col>
      <xdr:colOff>127000</xdr:colOff>
      <xdr:row>1</xdr:row>
      <xdr:rowOff>142875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3E5333DE-EE9E-EE43-96A3-80E03350A070}"/>
            </a:ext>
          </a:extLst>
        </xdr:cNvPr>
        <xdr:cNvSpPr txBox="1"/>
      </xdr:nvSpPr>
      <xdr:spPr>
        <a:xfrm>
          <a:off x="11605531" y="58965"/>
          <a:ext cx="1729469" cy="290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Channel</a:t>
          </a:r>
          <a:r>
            <a:rPr lang="de-DE" sz="1100" baseline="0">
              <a:latin typeface="Arial" panose="020B0604020202020204" pitchFamily="34" charset="0"/>
              <a:cs typeface="Arial" panose="020B0604020202020204" pitchFamily="34" charset="0"/>
            </a:rPr>
            <a:t> 800 + 680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206375</xdr:colOff>
      <xdr:row>7</xdr:row>
      <xdr:rowOff>452</xdr:rowOff>
    </xdr:from>
    <xdr:to>
      <xdr:col>17</xdr:col>
      <xdr:colOff>222253</xdr:colOff>
      <xdr:row>8</xdr:row>
      <xdr:rowOff>31749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F6B7FFAE-7A49-FE47-B696-13F0E0CF3830}"/>
            </a:ext>
          </a:extLst>
        </xdr:cNvPr>
        <xdr:cNvSpPr/>
      </xdr:nvSpPr>
      <xdr:spPr>
        <a:xfrm rot="16200000">
          <a:off x="13716228" y="1143224"/>
          <a:ext cx="237672" cy="841378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184150</xdr:colOff>
      <xdr:row>7</xdr:row>
      <xdr:rowOff>20866</xdr:rowOff>
    </xdr:from>
    <xdr:to>
      <xdr:col>16</xdr:col>
      <xdr:colOff>281214</xdr:colOff>
      <xdr:row>8</xdr:row>
      <xdr:rowOff>134259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D69807E3-418D-6845-A284-CC0518635CFD}"/>
            </a:ext>
          </a:extLst>
        </xdr:cNvPr>
        <xdr:cNvSpPr txBox="1"/>
      </xdr:nvSpPr>
      <xdr:spPr>
        <a:xfrm>
          <a:off x="12566650" y="1465491"/>
          <a:ext cx="922564" cy="319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METTL8</a:t>
          </a:r>
        </a:p>
      </xdr:txBody>
    </xdr:sp>
    <xdr:clientData/>
  </xdr:twoCellAnchor>
  <xdr:twoCellAnchor>
    <xdr:from>
      <xdr:col>16</xdr:col>
      <xdr:colOff>374650</xdr:colOff>
      <xdr:row>24</xdr:row>
      <xdr:rowOff>9976</xdr:rowOff>
    </xdr:from>
    <xdr:to>
      <xdr:col>17</xdr:col>
      <xdr:colOff>508000</xdr:colOff>
      <xdr:row>25</xdr:row>
      <xdr:rowOff>111124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3F3F62E6-076A-4147-9536-A6DC2ACEC67C}"/>
            </a:ext>
          </a:extLst>
        </xdr:cNvPr>
        <xdr:cNvSpPr/>
      </xdr:nvSpPr>
      <xdr:spPr>
        <a:xfrm rot="16200000">
          <a:off x="13908313" y="4637313"/>
          <a:ext cx="307523" cy="958850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476250</xdr:colOff>
      <xdr:row>25</xdr:row>
      <xdr:rowOff>108859</xdr:rowOff>
    </xdr:from>
    <xdr:to>
      <xdr:col>17</xdr:col>
      <xdr:colOff>419554</xdr:colOff>
      <xdr:row>27</xdr:row>
      <xdr:rowOff>15877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207B13C4-5ADC-0B41-9B14-F1F9CB6867DA}"/>
            </a:ext>
          </a:extLst>
        </xdr:cNvPr>
        <xdr:cNvSpPr txBox="1"/>
      </xdr:nvSpPr>
      <xdr:spPr>
        <a:xfrm>
          <a:off x="13684250" y="5268234"/>
          <a:ext cx="768804" cy="319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  <xdr:oneCellAnchor>
    <xdr:from>
      <xdr:col>16</xdr:col>
      <xdr:colOff>31750</xdr:colOff>
      <xdr:row>4</xdr:row>
      <xdr:rowOff>22225</xdr:rowOff>
    </xdr:from>
    <xdr:ext cx="403957" cy="25442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1592E06A-6865-084C-A83C-9AF9F9301F0E}"/>
            </a:ext>
          </a:extLst>
        </xdr:cNvPr>
        <xdr:cNvSpPr txBox="1"/>
      </xdr:nvSpPr>
      <xdr:spPr>
        <a:xfrm>
          <a:off x="13239750" y="847725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16</xdr:col>
      <xdr:colOff>387350</xdr:colOff>
      <xdr:row>4</xdr:row>
      <xdr:rowOff>22225</xdr:rowOff>
    </xdr:from>
    <xdr:ext cx="466923" cy="25442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EAB911C-1FA8-4645-9AB5-A46DAFAAFDD1}"/>
            </a:ext>
          </a:extLst>
        </xdr:cNvPr>
        <xdr:cNvSpPr txBox="1"/>
      </xdr:nvSpPr>
      <xdr:spPr>
        <a:xfrm>
          <a:off x="13595350" y="847725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16</xdr:col>
      <xdr:colOff>769938</xdr:colOff>
      <xdr:row>4</xdr:row>
      <xdr:rowOff>19050</xdr:rowOff>
    </xdr:from>
    <xdr:ext cx="466923" cy="25442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5B87A73-7E1E-EE4F-BF41-0F6BF2776FBC}"/>
            </a:ext>
          </a:extLst>
        </xdr:cNvPr>
        <xdr:cNvSpPr txBox="1"/>
      </xdr:nvSpPr>
      <xdr:spPr>
        <a:xfrm>
          <a:off x="13977938" y="844550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oneCellAnchor>
    <xdr:from>
      <xdr:col>16</xdr:col>
      <xdr:colOff>311150</xdr:colOff>
      <xdr:row>22</xdr:row>
      <xdr:rowOff>158750</xdr:rowOff>
    </xdr:from>
    <xdr:ext cx="403957" cy="25442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A4A91CBA-0EAF-CF49-9F4A-0E03D250EF71}"/>
            </a:ext>
          </a:extLst>
        </xdr:cNvPr>
        <xdr:cNvSpPr txBox="1"/>
      </xdr:nvSpPr>
      <xdr:spPr>
        <a:xfrm>
          <a:off x="13519150" y="4699000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16</xdr:col>
      <xdr:colOff>666750</xdr:colOff>
      <xdr:row>22</xdr:row>
      <xdr:rowOff>158750</xdr:rowOff>
    </xdr:from>
    <xdr:ext cx="466923" cy="25442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7879209-A295-844D-87A2-7D57202BB763}"/>
            </a:ext>
          </a:extLst>
        </xdr:cNvPr>
        <xdr:cNvSpPr txBox="1"/>
      </xdr:nvSpPr>
      <xdr:spPr>
        <a:xfrm>
          <a:off x="13874750" y="4699000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17</xdr:col>
      <xdr:colOff>223838</xdr:colOff>
      <xdr:row>22</xdr:row>
      <xdr:rowOff>155575</xdr:rowOff>
    </xdr:from>
    <xdr:ext cx="466923" cy="25442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64CD4DC-916E-A144-AF33-DD5308DBF8A2}"/>
            </a:ext>
          </a:extLst>
        </xdr:cNvPr>
        <xdr:cNvSpPr txBox="1"/>
      </xdr:nvSpPr>
      <xdr:spPr>
        <a:xfrm>
          <a:off x="14257338" y="4695825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twoCellAnchor>
    <xdr:from>
      <xdr:col>14</xdr:col>
      <xdr:colOff>73931</xdr:colOff>
      <xdr:row>18</xdr:row>
      <xdr:rowOff>84365</xdr:rowOff>
    </xdr:from>
    <xdr:to>
      <xdr:col>16</xdr:col>
      <xdr:colOff>152400</xdr:colOff>
      <xdr:row>19</xdr:row>
      <xdr:rowOff>168275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E82F689-142D-4846-A320-E02C4D09FE4A}"/>
            </a:ext>
          </a:extLst>
        </xdr:cNvPr>
        <xdr:cNvSpPr txBox="1"/>
      </xdr:nvSpPr>
      <xdr:spPr>
        <a:xfrm>
          <a:off x="11630931" y="3799115"/>
          <a:ext cx="1729469" cy="290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latin typeface="Arial" panose="020B0604020202020204" pitchFamily="34" charset="0"/>
              <a:cs typeface="Arial" panose="020B0604020202020204" pitchFamily="34" charset="0"/>
            </a:rPr>
            <a:t>Channel</a:t>
          </a:r>
          <a:r>
            <a:rPr lang="de-DE" sz="1100" baseline="0">
              <a:latin typeface="Arial" panose="020B0604020202020204" pitchFamily="34" charset="0"/>
              <a:cs typeface="Arial" panose="020B0604020202020204" pitchFamily="34" charset="0"/>
            </a:rPr>
            <a:t>  680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389901</xdr:colOff>
      <xdr:row>0</xdr:row>
      <xdr:rowOff>91622</xdr:rowOff>
    </xdr:from>
    <xdr:to>
      <xdr:col>12</xdr:col>
      <xdr:colOff>2206</xdr:colOff>
      <xdr:row>15</xdr:row>
      <xdr:rowOff>89123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BFBEFB3B-FE9A-0D4A-80D2-8DA018541D93}"/>
            </a:ext>
          </a:extLst>
        </xdr:cNvPr>
        <xdr:cNvGrpSpPr/>
      </xdr:nvGrpSpPr>
      <xdr:grpSpPr>
        <a:xfrm>
          <a:off x="9470401" y="91622"/>
          <a:ext cx="437805" cy="3093126"/>
          <a:chOff x="78751" y="537936"/>
          <a:chExt cx="437805" cy="3059138"/>
        </a:xfrm>
      </xdr:grpSpPr>
      <xdr:grpSp>
        <xdr:nvGrpSpPr>
          <xdr:cNvPr id="73" name="Group 72">
            <a:extLst>
              <a:ext uri="{FF2B5EF4-FFF2-40B4-BE49-F238E27FC236}">
                <a16:creationId xmlns:a16="http://schemas.microsoft.com/office/drawing/2014/main" id="{604BCB01-30F4-C44C-835D-2D02A4A59CAD}"/>
              </a:ext>
            </a:extLst>
          </xdr:cNvPr>
          <xdr:cNvGrpSpPr/>
        </xdr:nvGrpSpPr>
        <xdr:grpSpPr>
          <a:xfrm>
            <a:off x="96441" y="816429"/>
            <a:ext cx="420115" cy="2780645"/>
            <a:chOff x="96441" y="816429"/>
            <a:chExt cx="420115" cy="2780645"/>
          </a:xfrm>
        </xdr:grpSpPr>
        <xdr:sp macro="" textlink="">
          <xdr:nvSpPr>
            <xdr:cNvPr id="75" name="TextBox 74">
              <a:extLst>
                <a:ext uri="{FF2B5EF4-FFF2-40B4-BE49-F238E27FC236}">
                  <a16:creationId xmlns:a16="http://schemas.microsoft.com/office/drawing/2014/main" id="{FE2F6E7F-800C-2044-B5E0-B3C58187B3D8}"/>
                </a:ext>
              </a:extLst>
            </xdr:cNvPr>
            <xdr:cNvSpPr txBox="1"/>
          </xdr:nvSpPr>
          <xdr:spPr>
            <a:xfrm>
              <a:off x="174924" y="2072821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37</a:t>
              </a:r>
            </a:p>
          </xdr:txBody>
        </xdr:sp>
        <xdr:sp macro="" textlink="">
          <xdr:nvSpPr>
            <xdr:cNvPr id="76" name="TextBox 75">
              <a:extLst>
                <a:ext uri="{FF2B5EF4-FFF2-40B4-BE49-F238E27FC236}">
                  <a16:creationId xmlns:a16="http://schemas.microsoft.com/office/drawing/2014/main" id="{7C34009A-40BA-744A-9020-4CA829070038}"/>
                </a:ext>
              </a:extLst>
            </xdr:cNvPr>
            <xdr:cNvSpPr txBox="1"/>
          </xdr:nvSpPr>
          <xdr:spPr>
            <a:xfrm>
              <a:off x="174924" y="2458811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77" name="TextBox 76">
              <a:extLst>
                <a:ext uri="{FF2B5EF4-FFF2-40B4-BE49-F238E27FC236}">
                  <a16:creationId xmlns:a16="http://schemas.microsoft.com/office/drawing/2014/main" id="{65AAF68D-05DD-1542-9506-0FEB868DFBE6}"/>
                </a:ext>
              </a:extLst>
            </xdr:cNvPr>
            <xdr:cNvSpPr txBox="1"/>
          </xdr:nvSpPr>
          <xdr:spPr>
            <a:xfrm>
              <a:off x="174924" y="1715407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50</a:t>
              </a:r>
            </a:p>
          </xdr:txBody>
        </xdr:sp>
        <xdr:sp macro="" textlink="">
          <xdr:nvSpPr>
            <xdr:cNvPr id="78" name="TextBox 77">
              <a:extLst>
                <a:ext uri="{FF2B5EF4-FFF2-40B4-BE49-F238E27FC236}">
                  <a16:creationId xmlns:a16="http://schemas.microsoft.com/office/drawing/2014/main" id="{A4C1495D-B8EF-5A43-9C78-3D9FDE25B341}"/>
                </a:ext>
              </a:extLst>
            </xdr:cNvPr>
            <xdr:cNvSpPr txBox="1"/>
          </xdr:nvSpPr>
          <xdr:spPr>
            <a:xfrm>
              <a:off x="159941" y="1317939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75</a:t>
              </a:r>
            </a:p>
          </xdr:txBody>
        </xdr:sp>
        <xdr:sp macro="" textlink="">
          <xdr:nvSpPr>
            <xdr:cNvPr id="79" name="TextBox 78">
              <a:extLst>
                <a:ext uri="{FF2B5EF4-FFF2-40B4-BE49-F238E27FC236}">
                  <a16:creationId xmlns:a16="http://schemas.microsoft.com/office/drawing/2014/main" id="{C234018C-E4F6-0D46-828E-13154E3DA681}"/>
                </a:ext>
              </a:extLst>
            </xdr:cNvPr>
            <xdr:cNvSpPr txBox="1"/>
          </xdr:nvSpPr>
          <xdr:spPr>
            <a:xfrm>
              <a:off x="96441" y="1058636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80" name="TextBox 79">
              <a:extLst>
                <a:ext uri="{FF2B5EF4-FFF2-40B4-BE49-F238E27FC236}">
                  <a16:creationId xmlns:a16="http://schemas.microsoft.com/office/drawing/2014/main" id="{C01DD0D0-193F-8A49-AA8F-FF5540476044}"/>
                </a:ext>
              </a:extLst>
            </xdr:cNvPr>
            <xdr:cNvSpPr txBox="1"/>
          </xdr:nvSpPr>
          <xdr:spPr>
            <a:xfrm>
              <a:off x="96441" y="816429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150</a:t>
              </a:r>
            </a:p>
          </xdr:txBody>
        </xdr:sp>
        <xdr:sp macro="" textlink="">
          <xdr:nvSpPr>
            <xdr:cNvPr id="81" name="TextBox 80">
              <a:extLst>
                <a:ext uri="{FF2B5EF4-FFF2-40B4-BE49-F238E27FC236}">
                  <a16:creationId xmlns:a16="http://schemas.microsoft.com/office/drawing/2014/main" id="{06ACEF60-2EDB-7E4A-BCEA-672DA4093635}"/>
                </a:ext>
              </a:extLst>
            </xdr:cNvPr>
            <xdr:cNvSpPr txBox="1"/>
          </xdr:nvSpPr>
          <xdr:spPr>
            <a:xfrm>
              <a:off x="174924" y="2900363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20</a:t>
              </a:r>
            </a:p>
          </xdr:txBody>
        </xdr:sp>
        <xdr:sp macro="" textlink="">
          <xdr:nvSpPr>
            <xdr:cNvPr id="82" name="TextBox 81">
              <a:extLst>
                <a:ext uri="{FF2B5EF4-FFF2-40B4-BE49-F238E27FC236}">
                  <a16:creationId xmlns:a16="http://schemas.microsoft.com/office/drawing/2014/main" id="{230685E7-4F60-A840-911B-A7496B25A88A}"/>
                </a:ext>
              </a:extLst>
            </xdr:cNvPr>
            <xdr:cNvSpPr txBox="1"/>
          </xdr:nvSpPr>
          <xdr:spPr>
            <a:xfrm>
              <a:off x="174924" y="3345314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</xdr:grpSp>
      <xdr:sp macro="" textlink="">
        <xdr:nvSpPr>
          <xdr:cNvPr id="74" name="TextBox 73">
            <a:extLst>
              <a:ext uri="{FF2B5EF4-FFF2-40B4-BE49-F238E27FC236}">
                <a16:creationId xmlns:a16="http://schemas.microsoft.com/office/drawing/2014/main" id="{0571F0E7-47CC-9746-A0F9-F10F15121F29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11</xdr:col>
      <xdr:colOff>485151</xdr:colOff>
      <xdr:row>16</xdr:row>
      <xdr:rowOff>155122</xdr:rowOff>
    </xdr:from>
    <xdr:to>
      <xdr:col>12</xdr:col>
      <xdr:colOff>1283</xdr:colOff>
      <xdr:row>17</xdr:row>
      <xdr:rowOff>203304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388DE9A8-EC61-664D-90A7-DEF3FACF28CB}"/>
            </a:ext>
          </a:extLst>
        </xdr:cNvPr>
        <xdr:cNvSpPr txBox="1"/>
      </xdr:nvSpPr>
      <xdr:spPr>
        <a:xfrm>
          <a:off x="9565651" y="3457122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twoCellAnchor>
  <xdr:twoCellAnchor>
    <xdr:from>
      <xdr:col>11</xdr:col>
      <xdr:colOff>780426</xdr:colOff>
      <xdr:row>18</xdr:row>
      <xdr:rowOff>117022</xdr:rowOff>
    </xdr:from>
    <xdr:to>
      <xdr:col>12</xdr:col>
      <xdr:colOff>392731</xdr:colOff>
      <xdr:row>34</xdr:row>
      <xdr:rowOff>3399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C1EC44F7-4862-4942-BEE4-E50508D2EEC3}"/>
            </a:ext>
          </a:extLst>
        </xdr:cNvPr>
        <xdr:cNvGrpSpPr/>
      </xdr:nvGrpSpPr>
      <xdr:grpSpPr>
        <a:xfrm>
          <a:off x="9860926" y="3831772"/>
          <a:ext cx="437805" cy="3188377"/>
          <a:chOff x="78751" y="537936"/>
          <a:chExt cx="437805" cy="3153342"/>
        </a:xfrm>
      </xdr:grpSpPr>
      <xdr:grpSp>
        <xdr:nvGrpSpPr>
          <xdr:cNvPr id="85" name="Group 84">
            <a:extLst>
              <a:ext uri="{FF2B5EF4-FFF2-40B4-BE49-F238E27FC236}">
                <a16:creationId xmlns:a16="http://schemas.microsoft.com/office/drawing/2014/main" id="{8B91A231-030F-7345-ACEA-F9EA14DE1035}"/>
              </a:ext>
            </a:extLst>
          </xdr:cNvPr>
          <xdr:cNvGrpSpPr/>
        </xdr:nvGrpSpPr>
        <xdr:grpSpPr>
          <a:xfrm>
            <a:off x="96441" y="816429"/>
            <a:ext cx="420115" cy="2874849"/>
            <a:chOff x="96441" y="816429"/>
            <a:chExt cx="420115" cy="2874849"/>
          </a:xfrm>
        </xdr:grpSpPr>
        <xdr:sp macro="" textlink="">
          <xdr:nvSpPr>
            <xdr:cNvPr id="87" name="TextBox 86">
              <a:extLst>
                <a:ext uri="{FF2B5EF4-FFF2-40B4-BE49-F238E27FC236}">
                  <a16:creationId xmlns:a16="http://schemas.microsoft.com/office/drawing/2014/main" id="{A9DAB9EB-01F9-2045-9ED4-A62EC5A83904}"/>
                </a:ext>
              </a:extLst>
            </xdr:cNvPr>
            <xdr:cNvSpPr txBox="1"/>
          </xdr:nvSpPr>
          <xdr:spPr>
            <a:xfrm>
              <a:off x="174924" y="2072821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37</a:t>
              </a:r>
            </a:p>
          </xdr:txBody>
        </xdr:sp>
        <xdr:sp macro="" textlink="">
          <xdr:nvSpPr>
            <xdr:cNvPr id="88" name="TextBox 87">
              <a:extLst>
                <a:ext uri="{FF2B5EF4-FFF2-40B4-BE49-F238E27FC236}">
                  <a16:creationId xmlns:a16="http://schemas.microsoft.com/office/drawing/2014/main" id="{0B333D18-4C66-3E49-9408-9A820972E4EA}"/>
                </a:ext>
              </a:extLst>
            </xdr:cNvPr>
            <xdr:cNvSpPr txBox="1"/>
          </xdr:nvSpPr>
          <xdr:spPr>
            <a:xfrm>
              <a:off x="174924" y="2678618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89" name="TextBox 88">
              <a:extLst>
                <a:ext uri="{FF2B5EF4-FFF2-40B4-BE49-F238E27FC236}">
                  <a16:creationId xmlns:a16="http://schemas.microsoft.com/office/drawing/2014/main" id="{79381CBE-0D8B-7248-A1AD-2FE7AA3CF06C}"/>
                </a:ext>
              </a:extLst>
            </xdr:cNvPr>
            <xdr:cNvSpPr txBox="1"/>
          </xdr:nvSpPr>
          <xdr:spPr>
            <a:xfrm>
              <a:off x="174924" y="1715407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50</a:t>
              </a:r>
            </a:p>
          </xdr:txBody>
        </xdr:sp>
        <xdr:sp macro="" textlink="">
          <xdr:nvSpPr>
            <xdr:cNvPr id="90" name="TextBox 89">
              <a:extLst>
                <a:ext uri="{FF2B5EF4-FFF2-40B4-BE49-F238E27FC236}">
                  <a16:creationId xmlns:a16="http://schemas.microsoft.com/office/drawing/2014/main" id="{FAFD03E6-03F4-FA41-A1CD-89118392B638}"/>
                </a:ext>
              </a:extLst>
            </xdr:cNvPr>
            <xdr:cNvSpPr txBox="1"/>
          </xdr:nvSpPr>
          <xdr:spPr>
            <a:xfrm>
              <a:off x="159941" y="1317939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75</a:t>
              </a:r>
            </a:p>
          </xdr:txBody>
        </xdr:sp>
        <xdr:sp macro="" textlink="">
          <xdr:nvSpPr>
            <xdr:cNvPr id="91" name="TextBox 90">
              <a:extLst>
                <a:ext uri="{FF2B5EF4-FFF2-40B4-BE49-F238E27FC236}">
                  <a16:creationId xmlns:a16="http://schemas.microsoft.com/office/drawing/2014/main" id="{5D1047A2-59D5-B845-A38A-E022E3BC7358}"/>
                </a:ext>
              </a:extLst>
            </xdr:cNvPr>
            <xdr:cNvSpPr txBox="1"/>
          </xdr:nvSpPr>
          <xdr:spPr>
            <a:xfrm>
              <a:off x="96441" y="1058636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92" name="TextBox 91">
              <a:extLst>
                <a:ext uri="{FF2B5EF4-FFF2-40B4-BE49-F238E27FC236}">
                  <a16:creationId xmlns:a16="http://schemas.microsoft.com/office/drawing/2014/main" id="{1BD8EA73-F411-3C4F-8742-07E021E75EE4}"/>
                </a:ext>
              </a:extLst>
            </xdr:cNvPr>
            <xdr:cNvSpPr txBox="1"/>
          </xdr:nvSpPr>
          <xdr:spPr>
            <a:xfrm>
              <a:off x="96441" y="816429"/>
              <a:ext cx="420115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150</a:t>
              </a:r>
            </a:p>
          </xdr:txBody>
        </xdr:sp>
        <xdr:sp macro="" textlink="">
          <xdr:nvSpPr>
            <xdr:cNvPr id="93" name="TextBox 92">
              <a:extLst>
                <a:ext uri="{FF2B5EF4-FFF2-40B4-BE49-F238E27FC236}">
                  <a16:creationId xmlns:a16="http://schemas.microsoft.com/office/drawing/2014/main" id="{6DA1273E-CD0E-F449-8A46-20432A5E0618}"/>
                </a:ext>
              </a:extLst>
            </xdr:cNvPr>
            <xdr:cNvSpPr txBox="1"/>
          </xdr:nvSpPr>
          <xdr:spPr>
            <a:xfrm>
              <a:off x="159049" y="2978866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20</a:t>
              </a:r>
            </a:p>
          </xdr:txBody>
        </xdr:sp>
        <xdr:sp macro="" textlink="">
          <xdr:nvSpPr>
            <xdr:cNvPr id="94" name="TextBox 93">
              <a:extLst>
                <a:ext uri="{FF2B5EF4-FFF2-40B4-BE49-F238E27FC236}">
                  <a16:creationId xmlns:a16="http://schemas.microsoft.com/office/drawing/2014/main" id="{7E1F83CD-C372-424C-B106-05AE83776290}"/>
                </a:ext>
              </a:extLst>
            </xdr:cNvPr>
            <xdr:cNvSpPr txBox="1"/>
          </xdr:nvSpPr>
          <xdr:spPr>
            <a:xfrm>
              <a:off x="174924" y="3439518"/>
              <a:ext cx="341632" cy="2517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</xdr:grpSp>
      <xdr:sp macro="" textlink="">
        <xdr:nvSpPr>
          <xdr:cNvPr id="86" name="TextBox 85">
            <a:extLst>
              <a:ext uri="{FF2B5EF4-FFF2-40B4-BE49-F238E27FC236}">
                <a16:creationId xmlns:a16="http://schemas.microsoft.com/office/drawing/2014/main" id="{DD4061E1-DE17-6741-BF2F-FE26D4340C03}"/>
              </a:ext>
            </a:extLst>
          </xdr:cNvPr>
          <xdr:cNvSpPr txBox="1"/>
        </xdr:nvSpPr>
        <xdr:spPr>
          <a:xfrm>
            <a:off x="78751" y="537936"/>
            <a:ext cx="420115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</xdr:grpSp>
    <xdr:clientData/>
  </xdr:twoCellAnchor>
  <xdr:twoCellAnchor>
    <xdr:from>
      <xdr:col>17</xdr:col>
      <xdr:colOff>565150</xdr:colOff>
      <xdr:row>6</xdr:row>
      <xdr:rowOff>200477</xdr:rowOff>
    </xdr:from>
    <xdr:to>
      <xdr:col>18</xdr:col>
      <xdr:colOff>581028</xdr:colOff>
      <xdr:row>8</xdr:row>
      <xdr:rowOff>25399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CDF883F2-DC03-D045-BF17-69326B78AD83}"/>
            </a:ext>
          </a:extLst>
        </xdr:cNvPr>
        <xdr:cNvSpPr/>
      </xdr:nvSpPr>
      <xdr:spPr>
        <a:xfrm rot="16200000">
          <a:off x="14900503" y="1136874"/>
          <a:ext cx="237672" cy="84137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606425</xdr:colOff>
      <xdr:row>6</xdr:row>
      <xdr:rowOff>205016</xdr:rowOff>
    </xdr:from>
    <xdr:to>
      <xdr:col>19</xdr:col>
      <xdr:colOff>703489</xdr:colOff>
      <xdr:row>8</xdr:row>
      <xdr:rowOff>112034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6E1CDC29-6F0A-3249-BEDB-C2A01E4D94AF}"/>
            </a:ext>
          </a:extLst>
        </xdr:cNvPr>
        <xdr:cNvSpPr txBox="1"/>
      </xdr:nvSpPr>
      <xdr:spPr>
        <a:xfrm>
          <a:off x="15465425" y="1443266"/>
          <a:ext cx="922564" cy="319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METTL8</a:t>
          </a:r>
        </a:p>
      </xdr:txBody>
    </xdr:sp>
    <xdr:clientData/>
  </xdr:twoCellAnchor>
  <xdr:oneCellAnchor>
    <xdr:from>
      <xdr:col>17</xdr:col>
      <xdr:colOff>390525</xdr:colOff>
      <xdr:row>4</xdr:row>
      <xdr:rowOff>15875</xdr:rowOff>
    </xdr:from>
    <xdr:ext cx="403957" cy="25442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7429ABEF-855C-A24F-8080-EDD4339B21C4}"/>
            </a:ext>
          </a:extLst>
        </xdr:cNvPr>
        <xdr:cNvSpPr txBox="1"/>
      </xdr:nvSpPr>
      <xdr:spPr>
        <a:xfrm>
          <a:off x="14424025" y="841375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17</xdr:col>
      <xdr:colOff>746125</xdr:colOff>
      <xdr:row>4</xdr:row>
      <xdr:rowOff>15875</xdr:rowOff>
    </xdr:from>
    <xdr:ext cx="466923" cy="25442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E28E1EFC-1384-274F-8E1D-65F11A4203B0}"/>
            </a:ext>
          </a:extLst>
        </xdr:cNvPr>
        <xdr:cNvSpPr txBox="1"/>
      </xdr:nvSpPr>
      <xdr:spPr>
        <a:xfrm>
          <a:off x="14779625" y="841375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18</xdr:col>
      <xdr:colOff>303213</xdr:colOff>
      <xdr:row>4</xdr:row>
      <xdr:rowOff>12700</xdr:rowOff>
    </xdr:from>
    <xdr:ext cx="466923" cy="25442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51687B30-1A96-F240-8363-8B73511C2441}"/>
            </a:ext>
          </a:extLst>
        </xdr:cNvPr>
        <xdr:cNvSpPr txBox="1"/>
      </xdr:nvSpPr>
      <xdr:spPr>
        <a:xfrm>
          <a:off x="15162213" y="838200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twoCellAnchor>
    <xdr:from>
      <xdr:col>17</xdr:col>
      <xdr:colOff>765175</xdr:colOff>
      <xdr:row>24</xdr:row>
      <xdr:rowOff>15874</xdr:rowOff>
    </xdr:from>
    <xdr:to>
      <xdr:col>19</xdr:col>
      <xdr:colOff>111125</xdr:colOff>
      <xdr:row>25</xdr:row>
      <xdr:rowOff>95250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B3F02E6F-43E1-0544-A8D2-42A1613E7CF8}"/>
            </a:ext>
          </a:extLst>
        </xdr:cNvPr>
        <xdr:cNvSpPr/>
      </xdr:nvSpPr>
      <xdr:spPr>
        <a:xfrm rot="16200000">
          <a:off x="15154274" y="4613275"/>
          <a:ext cx="285751" cy="99695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17</xdr:col>
      <xdr:colOff>606425</xdr:colOff>
      <xdr:row>22</xdr:row>
      <xdr:rowOff>120650</xdr:rowOff>
    </xdr:from>
    <xdr:ext cx="478649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26A7D290-802B-B045-B9D9-86F17336D996}"/>
            </a:ext>
          </a:extLst>
        </xdr:cNvPr>
        <xdr:cNvSpPr txBox="1"/>
      </xdr:nvSpPr>
      <xdr:spPr>
        <a:xfrm>
          <a:off x="14639925" y="4660900"/>
          <a:ext cx="4786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18</xdr:col>
      <xdr:colOff>136525</xdr:colOff>
      <xdr:row>22</xdr:row>
      <xdr:rowOff>120650</xdr:rowOff>
    </xdr:from>
    <xdr:ext cx="553258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E313F57D-E398-9C44-8C27-B0ADDA850DBA}"/>
            </a:ext>
          </a:extLst>
        </xdr:cNvPr>
        <xdr:cNvSpPr txBox="1"/>
      </xdr:nvSpPr>
      <xdr:spPr>
        <a:xfrm>
          <a:off x="14995525" y="4660900"/>
          <a:ext cx="553258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18</xdr:col>
      <xdr:colOff>519113</xdr:colOff>
      <xdr:row>22</xdr:row>
      <xdr:rowOff>117475</xdr:rowOff>
    </xdr:from>
    <xdr:ext cx="553258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B3B1331C-ABDF-F349-86AD-E0857A671D78}"/>
            </a:ext>
          </a:extLst>
        </xdr:cNvPr>
        <xdr:cNvSpPr txBox="1"/>
      </xdr:nvSpPr>
      <xdr:spPr>
        <a:xfrm>
          <a:off x="15378113" y="4657725"/>
          <a:ext cx="553258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twoCellAnchor>
    <xdr:from>
      <xdr:col>18</xdr:col>
      <xdr:colOff>88900</xdr:colOff>
      <xdr:row>25</xdr:row>
      <xdr:rowOff>102509</xdr:rowOff>
    </xdr:from>
    <xdr:to>
      <xdr:col>19</xdr:col>
      <xdr:colOff>32204</xdr:colOff>
      <xdr:row>27</xdr:row>
      <xdr:rowOff>9527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6E825924-DAA5-F64E-9A72-C2553DD53AC3}"/>
            </a:ext>
          </a:extLst>
        </xdr:cNvPr>
        <xdr:cNvSpPr txBox="1"/>
      </xdr:nvSpPr>
      <xdr:spPr>
        <a:xfrm>
          <a:off x="14947900" y="5261884"/>
          <a:ext cx="768804" cy="319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413488</xdr:colOff>
      <xdr:row>1</xdr:row>
      <xdr:rowOff>103372</xdr:rowOff>
    </xdr:from>
    <xdr:to>
      <xdr:col>5</xdr:col>
      <xdr:colOff>708837</xdr:colOff>
      <xdr:row>38</xdr:row>
      <xdr:rowOff>191977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A6C708-5A0D-7846-91F9-9670BB4145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3488" y="310116"/>
          <a:ext cx="4430233" cy="7738140"/>
        </a:xfrm>
        <a:prstGeom prst="rect">
          <a:avLst/>
        </a:prstGeom>
      </xdr:spPr>
    </xdr:pic>
    <xdr:clientData/>
  </xdr:twoCellAnchor>
  <xdr:twoCellAnchor>
    <xdr:from>
      <xdr:col>1</xdr:col>
      <xdr:colOff>20823</xdr:colOff>
      <xdr:row>15</xdr:row>
      <xdr:rowOff>62458</xdr:rowOff>
    </xdr:from>
    <xdr:to>
      <xdr:col>2</xdr:col>
      <xdr:colOff>468780</xdr:colOff>
      <xdr:row>31</xdr:row>
      <xdr:rowOff>104098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9696C0C-A464-DD4C-BF84-F1AA3C24AD70}"/>
            </a:ext>
          </a:extLst>
        </xdr:cNvPr>
        <xdr:cNvSpPr/>
      </xdr:nvSpPr>
      <xdr:spPr>
        <a:xfrm rot="16200000">
          <a:off x="-192412" y="4231431"/>
          <a:ext cx="3372787" cy="1280744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568797</xdr:colOff>
      <xdr:row>15</xdr:row>
      <xdr:rowOff>48300</xdr:rowOff>
    </xdr:from>
    <xdr:to>
      <xdr:col>4</xdr:col>
      <xdr:colOff>183967</xdr:colOff>
      <xdr:row>31</xdr:row>
      <xdr:rowOff>89940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4E99B3F-4553-D345-8527-136F5B29CF8B}"/>
            </a:ext>
          </a:extLst>
        </xdr:cNvPr>
        <xdr:cNvSpPr/>
      </xdr:nvSpPr>
      <xdr:spPr>
        <a:xfrm rot="16200000">
          <a:off x="1188349" y="4217273"/>
          <a:ext cx="3372787" cy="1280744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353769</xdr:colOff>
      <xdr:row>14</xdr:row>
      <xdr:rowOff>13720</xdr:rowOff>
    </xdr:from>
    <xdr:ext cx="403957" cy="25442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8F06CC2-DBEE-D44C-ABD5-B28F06BBE3CE}"/>
            </a:ext>
          </a:extLst>
        </xdr:cNvPr>
        <xdr:cNvSpPr txBox="1"/>
      </xdr:nvSpPr>
      <xdr:spPr>
        <a:xfrm>
          <a:off x="1177815" y="2863949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</xdr:col>
      <xdr:colOff>592583</xdr:colOff>
      <xdr:row>14</xdr:row>
      <xdr:rowOff>13720</xdr:rowOff>
    </xdr:from>
    <xdr:ext cx="466923" cy="25442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F4C335F-6FA6-2045-8AA5-A093DB491B5B}"/>
            </a:ext>
          </a:extLst>
        </xdr:cNvPr>
        <xdr:cNvSpPr txBox="1"/>
      </xdr:nvSpPr>
      <xdr:spPr>
        <a:xfrm>
          <a:off x="1419560" y="2908139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2</xdr:col>
      <xdr:colOff>83372</xdr:colOff>
      <xdr:row>14</xdr:row>
      <xdr:rowOff>13720</xdr:rowOff>
    </xdr:from>
    <xdr:ext cx="466923" cy="25442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77B8176-09E5-874B-941C-DB588FDFA882}"/>
            </a:ext>
          </a:extLst>
        </xdr:cNvPr>
        <xdr:cNvSpPr txBox="1"/>
      </xdr:nvSpPr>
      <xdr:spPr>
        <a:xfrm>
          <a:off x="1731464" y="2863949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oneCellAnchor>
    <xdr:from>
      <xdr:col>3</xdr:col>
      <xdr:colOff>40826</xdr:colOff>
      <xdr:row>14</xdr:row>
      <xdr:rowOff>30395</xdr:rowOff>
    </xdr:from>
    <xdr:ext cx="403957" cy="25442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12F6FED-DC60-D643-9BC0-A31D556E5CB6}"/>
            </a:ext>
          </a:extLst>
        </xdr:cNvPr>
        <xdr:cNvSpPr txBox="1"/>
      </xdr:nvSpPr>
      <xdr:spPr>
        <a:xfrm>
          <a:off x="2512963" y="2880624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3</xdr:col>
      <xdr:colOff>280089</xdr:colOff>
      <xdr:row>14</xdr:row>
      <xdr:rowOff>30395</xdr:rowOff>
    </xdr:from>
    <xdr:ext cx="466923" cy="25442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B8A3BB1-8BC3-1C4E-AC38-19E59034DFE8}"/>
            </a:ext>
          </a:extLst>
        </xdr:cNvPr>
        <xdr:cNvSpPr txBox="1"/>
      </xdr:nvSpPr>
      <xdr:spPr>
        <a:xfrm>
          <a:off x="2752226" y="2880624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KO1</a:t>
          </a:r>
        </a:p>
      </xdr:txBody>
    </xdr:sp>
    <xdr:clientData/>
  </xdr:oneCellAnchor>
  <xdr:oneCellAnchor>
    <xdr:from>
      <xdr:col>3</xdr:col>
      <xdr:colOff>594475</xdr:colOff>
      <xdr:row>14</xdr:row>
      <xdr:rowOff>30395</xdr:rowOff>
    </xdr:from>
    <xdr:ext cx="466923" cy="25442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AAA7002-2724-6B44-AFB9-C329D591B95A}"/>
            </a:ext>
          </a:extLst>
        </xdr:cNvPr>
        <xdr:cNvSpPr txBox="1"/>
      </xdr:nvSpPr>
      <xdr:spPr>
        <a:xfrm>
          <a:off x="3066612" y="2880624"/>
          <a:ext cx="46692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KO2</a:t>
          </a:r>
        </a:p>
      </xdr:txBody>
    </xdr:sp>
    <xdr:clientData/>
  </xdr:oneCellAnchor>
  <xdr:oneCellAnchor>
    <xdr:from>
      <xdr:col>1</xdr:col>
      <xdr:colOff>241761</xdr:colOff>
      <xdr:row>31</xdr:row>
      <xdr:rowOff>163414</xdr:rowOff>
    </xdr:from>
    <xdr:ext cx="937051" cy="25442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33D7DF7-D671-124A-AD6E-11C1B2C2C495}"/>
            </a:ext>
          </a:extLst>
        </xdr:cNvPr>
        <xdr:cNvSpPr txBox="1"/>
      </xdr:nvSpPr>
      <xdr:spPr>
        <a:xfrm>
          <a:off x="1068738" y="6572484"/>
          <a:ext cx="93705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</a:p>
      </xdr:txBody>
    </xdr:sp>
    <xdr:clientData/>
  </xdr:oneCellAnchor>
  <xdr:oneCellAnchor>
    <xdr:from>
      <xdr:col>2</xdr:col>
      <xdr:colOff>600906</xdr:colOff>
      <xdr:row>31</xdr:row>
      <xdr:rowOff>153371</xdr:rowOff>
    </xdr:from>
    <xdr:ext cx="1344599" cy="25442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AD7C5DA-E0EB-D246-8D2B-F01EF6256A44}"/>
            </a:ext>
          </a:extLst>
        </xdr:cNvPr>
        <xdr:cNvSpPr txBox="1"/>
      </xdr:nvSpPr>
      <xdr:spPr>
        <a:xfrm>
          <a:off x="2254859" y="6562441"/>
          <a:ext cx="1344599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</a:p>
      </xdr:txBody>
    </xdr:sp>
    <xdr:clientData/>
  </xdr:oneCellAnchor>
  <xdr:oneCellAnchor>
    <xdr:from>
      <xdr:col>0</xdr:col>
      <xdr:colOff>365606</xdr:colOff>
      <xdr:row>15</xdr:row>
      <xdr:rowOff>43368</xdr:rowOff>
    </xdr:from>
    <xdr:ext cx="498470" cy="25442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CC3B99E-F08B-D540-8B22-DDC8AFD76A64}"/>
            </a:ext>
          </a:extLst>
        </xdr:cNvPr>
        <xdr:cNvSpPr txBox="1"/>
      </xdr:nvSpPr>
      <xdr:spPr>
        <a:xfrm>
          <a:off x="365606" y="3144531"/>
          <a:ext cx="498470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 nt</a:t>
          </a:r>
        </a:p>
      </xdr:txBody>
    </xdr:sp>
    <xdr:clientData/>
  </xdr:oneCellAnchor>
  <xdr:oneCellAnchor>
    <xdr:from>
      <xdr:col>0</xdr:col>
      <xdr:colOff>355565</xdr:colOff>
      <xdr:row>17</xdr:row>
      <xdr:rowOff>181001</xdr:rowOff>
    </xdr:from>
    <xdr:ext cx="498470" cy="25442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0EAAA7B-F346-9F40-9C69-FEA217F97192}"/>
            </a:ext>
          </a:extLst>
        </xdr:cNvPr>
        <xdr:cNvSpPr txBox="1"/>
      </xdr:nvSpPr>
      <xdr:spPr>
        <a:xfrm>
          <a:off x="355565" y="3695652"/>
          <a:ext cx="498470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53 nt</a:t>
          </a:r>
        </a:p>
      </xdr:txBody>
    </xdr:sp>
    <xdr:clientData/>
  </xdr:oneCellAnchor>
  <xdr:oneCellAnchor>
    <xdr:from>
      <xdr:col>0</xdr:col>
      <xdr:colOff>360291</xdr:colOff>
      <xdr:row>19</xdr:row>
      <xdr:rowOff>156191</xdr:rowOff>
    </xdr:from>
    <xdr:ext cx="498470" cy="25442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82B3DE8-42E1-8548-9E2A-9F416D63DF83}"/>
            </a:ext>
          </a:extLst>
        </xdr:cNvPr>
        <xdr:cNvSpPr txBox="1"/>
      </xdr:nvSpPr>
      <xdr:spPr>
        <a:xfrm>
          <a:off x="360291" y="4084331"/>
          <a:ext cx="498470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44 nt</a:t>
          </a:r>
        </a:p>
      </xdr:txBody>
    </xdr:sp>
    <xdr:clientData/>
  </xdr:oneCellAnchor>
  <xdr:oneCellAnchor>
    <xdr:from>
      <xdr:col>0</xdr:col>
      <xdr:colOff>394551</xdr:colOff>
      <xdr:row>29</xdr:row>
      <xdr:rowOff>13243</xdr:rowOff>
    </xdr:from>
    <xdr:ext cx="498470" cy="25442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767F99D-D1EF-D54A-BD5E-86747EF03EF7}"/>
            </a:ext>
          </a:extLst>
        </xdr:cNvPr>
        <xdr:cNvSpPr txBox="1"/>
      </xdr:nvSpPr>
      <xdr:spPr>
        <a:xfrm>
          <a:off x="394551" y="6008824"/>
          <a:ext cx="498470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20 nt</a:t>
          </a:r>
        </a:p>
      </xdr:txBody>
    </xdr:sp>
    <xdr:clientData/>
  </xdr:oneCellAnchor>
  <xdr:oneCellAnchor>
    <xdr:from>
      <xdr:col>5</xdr:col>
      <xdr:colOff>786347</xdr:colOff>
      <xdr:row>13</xdr:row>
      <xdr:rowOff>191042</xdr:rowOff>
    </xdr:from>
    <xdr:ext cx="329821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CCFB0CE4-F9DF-E34B-8F58-86D6CCA6E666}"/>
            </a:ext>
          </a:extLst>
        </xdr:cNvPr>
        <xdr:cNvSpPr txBox="1"/>
      </xdr:nvSpPr>
      <xdr:spPr>
        <a:xfrm>
          <a:off x="4921231" y="2878716"/>
          <a:ext cx="329821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Further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r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eplicates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are in Fig 3e (lanes 1, 3 and 7)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149412</xdr:colOff>
      <xdr:row>0</xdr:row>
      <xdr:rowOff>110288</xdr:rowOff>
    </xdr:from>
    <xdr:to>
      <xdr:col>8</xdr:col>
      <xdr:colOff>313610</xdr:colOff>
      <xdr:row>39</xdr:row>
      <xdr:rowOff>147137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70E01F-972E-4744-91D8-F8ED1538B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12" y="110288"/>
          <a:ext cx="6824642" cy="7741516"/>
        </a:xfrm>
        <a:prstGeom prst="rect">
          <a:avLst/>
        </a:prstGeom>
      </xdr:spPr>
    </xdr:pic>
    <xdr:clientData/>
  </xdr:twoCellAnchor>
  <xdr:twoCellAnchor>
    <xdr:from>
      <xdr:col>0</xdr:col>
      <xdr:colOff>671287</xdr:colOff>
      <xdr:row>20</xdr:row>
      <xdr:rowOff>199570</xdr:rowOff>
    </xdr:from>
    <xdr:to>
      <xdr:col>4</xdr:col>
      <xdr:colOff>272144</xdr:colOff>
      <xdr:row>35</xdr:row>
      <xdr:rowOff>163283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1C35592-FB3C-BB4A-9095-3080DDA08FCB}"/>
            </a:ext>
          </a:extLst>
        </xdr:cNvPr>
        <xdr:cNvSpPr/>
      </xdr:nvSpPr>
      <xdr:spPr>
        <a:xfrm rot="16200000">
          <a:off x="662217" y="4200069"/>
          <a:ext cx="2957284" cy="2939143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175799</xdr:colOff>
      <xdr:row>13</xdr:row>
      <xdr:rowOff>69894</xdr:rowOff>
    </xdr:from>
    <xdr:to>
      <xdr:col>4</xdr:col>
      <xdr:colOff>801271</xdr:colOff>
      <xdr:row>22</xdr:row>
      <xdr:rowOff>91410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A8DE7EB9-0F18-2F4C-A439-6C1E16D8677F}"/>
            </a:ext>
          </a:extLst>
        </xdr:cNvPr>
        <xdr:cNvGrpSpPr/>
      </xdr:nvGrpSpPr>
      <xdr:grpSpPr>
        <a:xfrm>
          <a:off x="1002776" y="2757568"/>
          <a:ext cx="3106402" cy="1882214"/>
          <a:chOff x="1008355" y="2638116"/>
          <a:chExt cx="3123138" cy="1799516"/>
        </a:xfrm>
      </xdr:grpSpPr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F3DEB848-483D-614E-B73D-3FE082D651DC}"/>
              </a:ext>
            </a:extLst>
          </xdr:cNvPr>
          <xdr:cNvSpPr txBox="1"/>
        </xdr:nvSpPr>
        <xdr:spPr>
          <a:xfrm rot="18740534">
            <a:off x="933591" y="3881614"/>
            <a:ext cx="403957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BB0A025-6ACB-2F47-BC4B-FCF77AA92F5E}"/>
              </a:ext>
            </a:extLst>
          </xdr:cNvPr>
          <xdr:cNvSpPr txBox="1"/>
        </xdr:nvSpPr>
        <xdr:spPr>
          <a:xfrm rot="18740534">
            <a:off x="1070178" y="3653686"/>
            <a:ext cx="1105624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 + METTL8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B36E4854-5D18-E445-84D3-A1DAD4824519}"/>
              </a:ext>
            </a:extLst>
          </xdr:cNvPr>
          <xdr:cNvSpPr txBox="1"/>
        </xdr:nvSpPr>
        <xdr:spPr>
          <a:xfrm rot="18740534">
            <a:off x="1425027" y="3805289"/>
            <a:ext cx="61808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BAF06A32-26E0-C840-B1A6-35EFEC1840C7}"/>
              </a:ext>
            </a:extLst>
          </xdr:cNvPr>
          <xdr:cNvSpPr txBox="1"/>
        </xdr:nvSpPr>
        <xdr:spPr>
          <a:xfrm rot="18740534">
            <a:off x="1502940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96DBBB03-D1AC-D147-BA44-AE11CA3D6E5E}"/>
              </a:ext>
            </a:extLst>
          </xdr:cNvPr>
          <xdr:cNvSpPr txBox="1"/>
        </xdr:nvSpPr>
        <xdr:spPr>
          <a:xfrm rot="18740534">
            <a:off x="1776258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D230A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EF0DF5D-EE4D-984D-955F-63B2DDE5D36B}"/>
              </a:ext>
            </a:extLst>
          </xdr:cNvPr>
          <xdr:cNvSpPr txBox="1"/>
        </xdr:nvSpPr>
        <xdr:spPr>
          <a:xfrm rot="18740534">
            <a:off x="2049089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D309A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75D77BF-7F76-4F4D-8A35-9104594DE6BB}"/>
              </a:ext>
            </a:extLst>
          </xdr:cNvPr>
          <xdr:cNvSpPr txBox="1"/>
        </xdr:nvSpPr>
        <xdr:spPr>
          <a:xfrm rot="18740534">
            <a:off x="2541002" y="3816799"/>
            <a:ext cx="466923" cy="3165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B5755A1E-F239-2740-BAF5-F467D774BB43}"/>
              </a:ext>
            </a:extLst>
          </xdr:cNvPr>
          <xdr:cNvSpPr txBox="1"/>
        </xdr:nvSpPr>
        <xdr:spPr>
          <a:xfrm rot="18740534">
            <a:off x="2542638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EB8A5ADD-6BC3-A74F-AE77-ABFDF0F046AE}"/>
              </a:ext>
            </a:extLst>
          </xdr:cNvPr>
          <xdr:cNvSpPr txBox="1"/>
        </xdr:nvSpPr>
        <xdr:spPr>
          <a:xfrm rot="18740534">
            <a:off x="2826903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D230A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4137E39-47CE-0843-B546-139F8BA8ED81}"/>
              </a:ext>
            </a:extLst>
          </xdr:cNvPr>
          <xdr:cNvSpPr txBox="1"/>
        </xdr:nvSpPr>
        <xdr:spPr>
          <a:xfrm rot="18740534">
            <a:off x="3077838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D309A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oneCellAnchor>
    <xdr:from>
      <xdr:col>2</xdr:col>
      <xdr:colOff>21897</xdr:colOff>
      <xdr:row>36</xdr:row>
      <xdr:rowOff>21897</xdr:rowOff>
    </xdr:from>
    <xdr:ext cx="937051" cy="25442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E5887F1-3AB5-A447-9477-1DBEDE6B3D65}"/>
            </a:ext>
          </a:extLst>
        </xdr:cNvPr>
        <xdr:cNvSpPr txBox="1"/>
      </xdr:nvSpPr>
      <xdr:spPr>
        <a:xfrm>
          <a:off x="1664138" y="7510518"/>
          <a:ext cx="93705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</a:p>
      </xdr:txBody>
    </xdr:sp>
    <xdr:clientData/>
  </xdr:oneCellAnchor>
  <xdr:twoCellAnchor>
    <xdr:from>
      <xdr:col>0</xdr:col>
      <xdr:colOff>602011</xdr:colOff>
      <xdr:row>17</xdr:row>
      <xdr:rowOff>78930</xdr:rowOff>
    </xdr:from>
    <xdr:to>
      <xdr:col>1</xdr:col>
      <xdr:colOff>367742</xdr:colOff>
      <xdr:row>34</xdr:row>
      <xdr:rowOff>59873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5E2A55B3-4CED-6342-86EE-63BC50603118}"/>
            </a:ext>
          </a:extLst>
        </xdr:cNvPr>
        <xdr:cNvGrpSpPr/>
      </xdr:nvGrpSpPr>
      <xdr:grpSpPr>
        <a:xfrm>
          <a:off x="602011" y="3593581"/>
          <a:ext cx="592708" cy="3495594"/>
          <a:chOff x="602011" y="3442871"/>
          <a:chExt cx="592708" cy="3332946"/>
        </a:xfrm>
      </xdr:grpSpPr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2107BA51-41FD-A445-8EBC-3B962F82A7DA}"/>
              </a:ext>
            </a:extLst>
          </xdr:cNvPr>
          <xdr:cNvSpPr txBox="1"/>
        </xdr:nvSpPr>
        <xdr:spPr>
          <a:xfrm>
            <a:off x="602011" y="3442871"/>
            <a:ext cx="49847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70 nt</a:t>
            </a: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90AF6DA5-0106-4F41-A33C-3F72008E7C16}"/>
              </a:ext>
            </a:extLst>
          </xdr:cNvPr>
          <xdr:cNvSpPr txBox="1"/>
        </xdr:nvSpPr>
        <xdr:spPr>
          <a:xfrm>
            <a:off x="665807" y="4089789"/>
            <a:ext cx="49847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53 nt</a:t>
            </a: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C5937005-10A6-4441-998B-F954132EAFDB}"/>
              </a:ext>
            </a:extLst>
          </xdr:cNvPr>
          <xdr:cNvSpPr txBox="1"/>
        </xdr:nvSpPr>
        <xdr:spPr>
          <a:xfrm>
            <a:off x="696249" y="4532603"/>
            <a:ext cx="49847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44 nt</a:t>
            </a: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DEC643D5-B895-EA4D-8046-21A34C997BE2}"/>
              </a:ext>
            </a:extLst>
          </xdr:cNvPr>
          <xdr:cNvSpPr txBox="1"/>
        </xdr:nvSpPr>
        <xdr:spPr>
          <a:xfrm>
            <a:off x="634776" y="6521388"/>
            <a:ext cx="49847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20 nt</a:t>
            </a:r>
          </a:p>
        </xdr:txBody>
      </xdr:sp>
    </xdr:grpSp>
    <xdr:clientData/>
  </xdr:twoCellAnchor>
  <xdr:twoCellAnchor editAs="oneCell">
    <xdr:from>
      <xdr:col>8</xdr:col>
      <xdr:colOff>532127</xdr:colOff>
      <xdr:row>0</xdr:row>
      <xdr:rowOff>98778</xdr:rowOff>
    </xdr:from>
    <xdr:to>
      <xdr:col>16</xdr:col>
      <xdr:colOff>635000</xdr:colOff>
      <xdr:row>39</xdr:row>
      <xdr:rowOff>159403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1258F1E-0D94-0744-B871-387D3F0D7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2571" y="98778"/>
          <a:ext cx="6763318" cy="7765292"/>
        </a:xfrm>
        <a:prstGeom prst="rect">
          <a:avLst/>
        </a:prstGeom>
      </xdr:spPr>
    </xdr:pic>
    <xdr:clientData/>
  </xdr:twoCellAnchor>
  <xdr:oneCellAnchor>
    <xdr:from>
      <xdr:col>2</xdr:col>
      <xdr:colOff>27247</xdr:colOff>
      <xdr:row>10</xdr:row>
      <xdr:rowOff>107452</xdr:rowOff>
    </xdr:from>
    <xdr:ext cx="1059307" cy="25442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3AEDCC87-7595-544E-9A4B-CE4354CF1ADF}"/>
            </a:ext>
          </a:extLst>
        </xdr:cNvPr>
        <xdr:cNvSpPr txBox="1"/>
      </xdr:nvSpPr>
      <xdr:spPr>
        <a:xfrm>
          <a:off x="1695307" y="2192527"/>
          <a:ext cx="105930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 (left panel)</a:t>
          </a:r>
        </a:p>
      </xdr:txBody>
    </xdr:sp>
    <xdr:clientData/>
  </xdr:oneCellAnchor>
  <xdr:twoCellAnchor>
    <xdr:from>
      <xdr:col>4</xdr:col>
      <xdr:colOff>390706</xdr:colOff>
      <xdr:row>19</xdr:row>
      <xdr:rowOff>186724</xdr:rowOff>
    </xdr:from>
    <xdr:to>
      <xdr:col>7</xdr:col>
      <xdr:colOff>818540</xdr:colOff>
      <xdr:row>34</xdr:row>
      <xdr:rowOff>150437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4ED7AC3D-B2B2-B248-BDF2-4802BD368418}"/>
            </a:ext>
          </a:extLst>
        </xdr:cNvPr>
        <xdr:cNvSpPr/>
      </xdr:nvSpPr>
      <xdr:spPr>
        <a:xfrm rot="16200000">
          <a:off x="3620557" y="4192920"/>
          <a:ext cx="3064875" cy="2908764"/>
        </a:xfrm>
        <a:prstGeom prst="rect">
          <a:avLst/>
        </a:prstGeom>
        <a:noFill/>
        <a:ln w="12700"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733484</xdr:colOff>
      <xdr:row>11</xdr:row>
      <xdr:rowOff>197353</xdr:rowOff>
    </xdr:from>
    <xdr:to>
      <xdr:col>8</xdr:col>
      <xdr:colOff>531978</xdr:colOff>
      <xdr:row>21</xdr:row>
      <xdr:rowOff>12125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DBF2C8D0-F9E4-6449-9EFF-6A74CBD2CBC5}"/>
            </a:ext>
          </a:extLst>
        </xdr:cNvPr>
        <xdr:cNvGrpSpPr/>
      </xdr:nvGrpSpPr>
      <xdr:grpSpPr>
        <a:xfrm>
          <a:off x="4041391" y="2471539"/>
          <a:ext cx="3106401" cy="1882214"/>
          <a:chOff x="1008355" y="2638116"/>
          <a:chExt cx="3123138" cy="1799516"/>
        </a:xfrm>
      </xdr:grpSpPr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AA1A0125-A0A2-804C-9062-BEE8482DF0CC}"/>
              </a:ext>
            </a:extLst>
          </xdr:cNvPr>
          <xdr:cNvSpPr txBox="1"/>
        </xdr:nvSpPr>
        <xdr:spPr>
          <a:xfrm rot="18740534">
            <a:off x="933591" y="3881614"/>
            <a:ext cx="403957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E9175DCD-4BF7-EA4C-B5D8-BC0C757BD46C}"/>
              </a:ext>
            </a:extLst>
          </xdr:cNvPr>
          <xdr:cNvSpPr txBox="1"/>
        </xdr:nvSpPr>
        <xdr:spPr>
          <a:xfrm rot="18740534">
            <a:off x="1070178" y="3653686"/>
            <a:ext cx="1105624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 + METTL8</a:t>
            </a: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10AE9026-F1F2-984C-B2EE-3F1F253A89D0}"/>
              </a:ext>
            </a:extLst>
          </xdr:cNvPr>
          <xdr:cNvSpPr txBox="1"/>
        </xdr:nvSpPr>
        <xdr:spPr>
          <a:xfrm rot="18740534">
            <a:off x="1425027" y="3805289"/>
            <a:ext cx="618082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52B128EC-B02E-7945-A50D-0538BC7AD1AB}"/>
              </a:ext>
            </a:extLst>
          </xdr:cNvPr>
          <xdr:cNvSpPr txBox="1"/>
        </xdr:nvSpPr>
        <xdr:spPr>
          <a:xfrm rot="18740534">
            <a:off x="1502940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62EC2FA6-DEB8-5440-986E-F48E1732796B}"/>
              </a:ext>
            </a:extLst>
          </xdr:cNvPr>
          <xdr:cNvSpPr txBox="1"/>
        </xdr:nvSpPr>
        <xdr:spPr>
          <a:xfrm rot="18740534">
            <a:off x="1776258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D230A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81BB0C67-3487-334D-8E48-2F49A6EE2D6B}"/>
              </a:ext>
            </a:extLst>
          </xdr:cNvPr>
          <xdr:cNvSpPr txBox="1"/>
        </xdr:nvSpPr>
        <xdr:spPr>
          <a:xfrm rot="18740534">
            <a:off x="2049089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KO1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D309A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DC2545F1-E432-6343-B7E0-AB72104EB926}"/>
              </a:ext>
            </a:extLst>
          </xdr:cNvPr>
          <xdr:cNvSpPr txBox="1"/>
        </xdr:nvSpPr>
        <xdr:spPr>
          <a:xfrm rot="18740534">
            <a:off x="2541002" y="3816799"/>
            <a:ext cx="466923" cy="31657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8F3224CB-7A56-8A44-9C5E-75AAFA20BF50}"/>
              </a:ext>
            </a:extLst>
          </xdr:cNvPr>
          <xdr:cNvSpPr txBox="1"/>
        </xdr:nvSpPr>
        <xdr:spPr>
          <a:xfrm rot="18740534">
            <a:off x="2542638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5E2A81B2-ACAC-BF4B-89E4-2AED93B79C77}"/>
              </a:ext>
            </a:extLst>
          </xdr:cNvPr>
          <xdr:cNvSpPr txBox="1"/>
        </xdr:nvSpPr>
        <xdr:spPr>
          <a:xfrm rot="18740534">
            <a:off x="2826903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D230A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FF727241-EDDC-8949-9C56-A24C4AC6A7E5}"/>
              </a:ext>
            </a:extLst>
          </xdr:cNvPr>
          <xdr:cNvSpPr txBox="1"/>
        </xdr:nvSpPr>
        <xdr:spPr>
          <a:xfrm rot="18740534">
            <a:off x="3077838" y="3383977"/>
            <a:ext cx="1799516" cy="3077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KO2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+ METTL8 D309A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375356</xdr:colOff>
      <xdr:row>20</xdr:row>
      <xdr:rowOff>119888</xdr:rowOff>
    </xdr:from>
    <xdr:to>
      <xdr:col>5</xdr:col>
      <xdr:colOff>58129</xdr:colOff>
      <xdr:row>33</xdr:row>
      <xdr:rowOff>153203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9ADFEB3-4FFF-9C48-B213-67587A40C2F6}"/>
            </a:ext>
          </a:extLst>
        </xdr:cNvPr>
        <xdr:cNvGrpSpPr/>
      </xdr:nvGrpSpPr>
      <xdr:grpSpPr>
        <a:xfrm>
          <a:off x="3683263" y="4254772"/>
          <a:ext cx="509750" cy="2720989"/>
          <a:chOff x="-4958043" y="3369614"/>
          <a:chExt cx="515208" cy="2601107"/>
        </a:xfrm>
      </xdr:grpSpPr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12AD7859-CDBC-8048-831F-47C983994E6C}"/>
              </a:ext>
            </a:extLst>
          </xdr:cNvPr>
          <xdr:cNvSpPr txBox="1"/>
        </xdr:nvSpPr>
        <xdr:spPr>
          <a:xfrm>
            <a:off x="-4941305" y="3369614"/>
            <a:ext cx="49847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53 nt</a:t>
            </a:r>
          </a:p>
        </xdr:txBody>
      </xdr:sp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F90B06FA-A56A-3844-87F8-4AF922D8149B}"/>
              </a:ext>
            </a:extLst>
          </xdr:cNvPr>
          <xdr:cNvSpPr txBox="1"/>
        </xdr:nvSpPr>
        <xdr:spPr>
          <a:xfrm>
            <a:off x="-4955481" y="3840514"/>
            <a:ext cx="49847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44 nt</a:t>
            </a: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5E01097F-D9C9-3344-88B9-D5F8C309E519}"/>
              </a:ext>
            </a:extLst>
          </xdr:cNvPr>
          <xdr:cNvSpPr txBox="1"/>
        </xdr:nvSpPr>
        <xdr:spPr>
          <a:xfrm>
            <a:off x="-4958043" y="5716292"/>
            <a:ext cx="498470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22 nt</a:t>
            </a:r>
          </a:p>
        </xdr:txBody>
      </xdr:sp>
    </xdr:grpSp>
    <xdr:clientData/>
  </xdr:twoCellAnchor>
  <xdr:oneCellAnchor>
    <xdr:from>
      <xdr:col>5</xdr:col>
      <xdr:colOff>644199</xdr:colOff>
      <xdr:row>34</xdr:row>
      <xdr:rowOff>204244</xdr:rowOff>
    </xdr:from>
    <xdr:ext cx="1344599" cy="25442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87CD575E-4E6C-914E-8519-DD4C782933DC}"/>
            </a:ext>
          </a:extLst>
        </xdr:cNvPr>
        <xdr:cNvSpPr txBox="1"/>
      </xdr:nvSpPr>
      <xdr:spPr>
        <a:xfrm>
          <a:off x="4779083" y="7233546"/>
          <a:ext cx="1344599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</a:p>
      </xdr:txBody>
    </xdr:sp>
    <xdr:clientData/>
  </xdr:oneCellAnchor>
  <xdr:twoCellAnchor editAs="oneCell">
    <xdr:from>
      <xdr:col>17</xdr:col>
      <xdr:colOff>317294</xdr:colOff>
      <xdr:row>0</xdr:row>
      <xdr:rowOff>141111</xdr:rowOff>
    </xdr:from>
    <xdr:to>
      <xdr:col>25</xdr:col>
      <xdr:colOff>366593</xdr:colOff>
      <xdr:row>39</xdr:row>
      <xdr:rowOff>183444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C383C469-DF09-8B47-87DE-5DE991646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0738" y="141111"/>
          <a:ext cx="6709744" cy="7747000"/>
        </a:xfrm>
        <a:prstGeom prst="rect">
          <a:avLst/>
        </a:prstGeom>
      </xdr:spPr>
    </xdr:pic>
    <xdr:clientData/>
  </xdr:twoCellAnchor>
  <xdr:oneCellAnchor>
    <xdr:from>
      <xdr:col>10</xdr:col>
      <xdr:colOff>460268</xdr:colOff>
      <xdr:row>10</xdr:row>
      <xdr:rowOff>107452</xdr:rowOff>
    </xdr:from>
    <xdr:ext cx="1059307" cy="25442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FA466BCC-1752-8442-A220-665613C70D85}"/>
            </a:ext>
          </a:extLst>
        </xdr:cNvPr>
        <xdr:cNvSpPr txBox="1"/>
      </xdr:nvSpPr>
      <xdr:spPr>
        <a:xfrm>
          <a:off x="8800567" y="2192527"/>
          <a:ext cx="105930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 (left panel)</a:t>
          </a:r>
        </a:p>
      </xdr:txBody>
    </xdr:sp>
    <xdr:clientData/>
  </xdr:oneCellAnchor>
  <xdr:oneCellAnchor>
    <xdr:from>
      <xdr:col>18</xdr:col>
      <xdr:colOff>783265</xdr:colOff>
      <xdr:row>10</xdr:row>
      <xdr:rowOff>107452</xdr:rowOff>
    </xdr:from>
    <xdr:ext cx="1059307" cy="25442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A73919F-B9E1-F348-9DFF-6A26A33EFB37}"/>
            </a:ext>
          </a:extLst>
        </xdr:cNvPr>
        <xdr:cNvSpPr txBox="1"/>
      </xdr:nvSpPr>
      <xdr:spPr>
        <a:xfrm>
          <a:off x="15795802" y="2192527"/>
          <a:ext cx="105930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 (left panel)</a:t>
          </a:r>
        </a:p>
      </xdr:txBody>
    </xdr:sp>
    <xdr:clientData/>
  </xdr:oneCellAnchor>
  <xdr:oneCellAnchor>
    <xdr:from>
      <xdr:col>5</xdr:col>
      <xdr:colOff>403403</xdr:colOff>
      <xdr:row>10</xdr:row>
      <xdr:rowOff>107452</xdr:rowOff>
    </xdr:from>
    <xdr:ext cx="1605851" cy="25442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2B9544F-AA02-7F43-ACA7-A0FF577DA13C}"/>
            </a:ext>
          </a:extLst>
        </xdr:cNvPr>
        <xdr:cNvSpPr txBox="1"/>
      </xdr:nvSpPr>
      <xdr:spPr>
        <a:xfrm>
          <a:off x="4573552" y="2192527"/>
          <a:ext cx="160585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#1 (right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panel)</a:t>
          </a:r>
        </a:p>
      </xdr:txBody>
    </xdr:sp>
    <xdr:clientData/>
  </xdr:oneCellAnchor>
  <xdr:oneCellAnchor>
    <xdr:from>
      <xdr:col>14</xdr:col>
      <xdr:colOff>62967</xdr:colOff>
      <xdr:row>10</xdr:row>
      <xdr:rowOff>107452</xdr:rowOff>
    </xdr:from>
    <xdr:ext cx="1605851" cy="25442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4A750C5-EED5-784B-A632-A6B9F7B65AD0}"/>
            </a:ext>
          </a:extLst>
        </xdr:cNvPr>
        <xdr:cNvSpPr txBox="1"/>
      </xdr:nvSpPr>
      <xdr:spPr>
        <a:xfrm>
          <a:off x="11739385" y="2192527"/>
          <a:ext cx="160585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#2 (right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panel)</a:t>
          </a:r>
        </a:p>
      </xdr:txBody>
    </xdr:sp>
    <xdr:clientData/>
  </xdr:oneCellAnchor>
  <xdr:oneCellAnchor>
    <xdr:from>
      <xdr:col>22</xdr:col>
      <xdr:colOff>746113</xdr:colOff>
      <xdr:row>10</xdr:row>
      <xdr:rowOff>107452</xdr:rowOff>
    </xdr:from>
    <xdr:ext cx="1605851" cy="25442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2B5F2AA-2ECD-E44A-9864-7A07D8C4DFDE}"/>
            </a:ext>
          </a:extLst>
        </xdr:cNvPr>
        <xdr:cNvSpPr txBox="1"/>
      </xdr:nvSpPr>
      <xdr:spPr>
        <a:xfrm>
          <a:off x="19094770" y="2192527"/>
          <a:ext cx="160585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#3 (right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panel)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418353</xdr:colOff>
      <xdr:row>19</xdr:row>
      <xdr:rowOff>15685</xdr:rowOff>
    </xdr:from>
    <xdr:to>
      <xdr:col>4</xdr:col>
      <xdr:colOff>89648</xdr:colOff>
      <xdr:row>35</xdr:row>
      <xdr:rowOff>14940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8BD7A331-DD1D-F740-BE04-47A1E9E015CD}"/>
            </a:ext>
          </a:extLst>
        </xdr:cNvPr>
        <xdr:cNvGrpSpPr/>
      </xdr:nvGrpSpPr>
      <xdr:grpSpPr>
        <a:xfrm>
          <a:off x="418353" y="3990038"/>
          <a:ext cx="3406589" cy="3346078"/>
          <a:chOff x="2337332" y="4759253"/>
          <a:chExt cx="3418488" cy="3044581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FB69D13-10C2-DB4E-8477-FE8973C413B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2337332" y="5077563"/>
            <a:ext cx="3418488" cy="2726271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C518673D-003D-1543-A231-A16A6AF53435}"/>
              </a:ext>
            </a:extLst>
          </xdr:cNvPr>
          <xdr:cNvSpPr/>
        </xdr:nvSpPr>
        <xdr:spPr>
          <a:xfrm rot="16200000">
            <a:off x="3962404" y="6045199"/>
            <a:ext cx="482600" cy="558801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8FE08AE9-A4C4-A44E-8BAA-FAB84390C19E}"/>
              </a:ext>
            </a:extLst>
          </xdr:cNvPr>
          <xdr:cNvSpPr txBox="1"/>
        </xdr:nvSpPr>
        <xdr:spPr>
          <a:xfrm rot="18740534">
            <a:off x="3769016" y="5331950"/>
            <a:ext cx="1567915" cy="42252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7C779F93-3F7A-854C-9ACB-024A18A8AFF1}"/>
              </a:ext>
            </a:extLst>
          </xdr:cNvPr>
          <xdr:cNvSpPr txBox="1"/>
        </xdr:nvSpPr>
        <xdr:spPr>
          <a:xfrm rot="18740534">
            <a:off x="4364178" y="5232367"/>
            <a:ext cx="1436474" cy="115643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</a:p>
        </xdr:txBody>
      </xdr:sp>
    </xdr:grpSp>
    <xdr:clientData/>
  </xdr:twoCellAnchor>
  <xdr:twoCellAnchor>
    <xdr:from>
      <xdr:col>4</xdr:col>
      <xdr:colOff>505329</xdr:colOff>
      <xdr:row>21</xdr:row>
      <xdr:rowOff>164353</xdr:rowOff>
    </xdr:from>
    <xdr:to>
      <xdr:col>8</xdr:col>
      <xdr:colOff>622300</xdr:colOff>
      <xdr:row>33</xdr:row>
      <xdr:rowOff>177052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42771BAB-D2BF-5F4B-A7AB-5B28D017A786}"/>
            </a:ext>
          </a:extLst>
        </xdr:cNvPr>
        <xdr:cNvGrpSpPr/>
      </xdr:nvGrpSpPr>
      <xdr:grpSpPr>
        <a:xfrm>
          <a:off x="4240623" y="4557059"/>
          <a:ext cx="3852265" cy="2522817"/>
          <a:chOff x="6800794" y="5308600"/>
          <a:chExt cx="3422706" cy="2451099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F8E2A315-3B7F-B34C-A397-CC450E7F9C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00794" y="5308600"/>
            <a:ext cx="3422706" cy="2451099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A8D5FE4C-F289-C549-9024-AF2BC69DB3F6}"/>
              </a:ext>
            </a:extLst>
          </xdr:cNvPr>
          <xdr:cNvSpPr/>
        </xdr:nvSpPr>
        <xdr:spPr>
          <a:xfrm rot="16200000">
            <a:off x="8521705" y="6019799"/>
            <a:ext cx="482600" cy="558801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0</xdr:col>
      <xdr:colOff>372667</xdr:colOff>
      <xdr:row>19</xdr:row>
      <xdr:rowOff>80139</xdr:rowOff>
    </xdr:from>
    <xdr:to>
      <xdr:col>3</xdr:col>
      <xdr:colOff>211905</xdr:colOff>
      <xdr:row>27</xdr:row>
      <xdr:rowOff>22454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0097912-CEE2-3C48-90FF-8B3F8F905E31}"/>
            </a:ext>
          </a:extLst>
        </xdr:cNvPr>
        <xdr:cNvSpPr txBox="1"/>
      </xdr:nvSpPr>
      <xdr:spPr>
        <a:xfrm>
          <a:off x="372667" y="5100374"/>
          <a:ext cx="2752767" cy="16157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486966</xdr:colOff>
      <xdr:row>20</xdr:row>
      <xdr:rowOff>48763</xdr:rowOff>
    </xdr:from>
    <xdr:to>
      <xdr:col>7</xdr:col>
      <xdr:colOff>766969</xdr:colOff>
      <xdr:row>27</xdr:row>
      <xdr:rowOff>194279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8FFF017-A740-9744-BFDE-D469B50CF684}"/>
            </a:ext>
          </a:extLst>
        </xdr:cNvPr>
        <xdr:cNvSpPr txBox="1"/>
      </xdr:nvSpPr>
      <xdr:spPr>
        <a:xfrm>
          <a:off x="4222260" y="5278175"/>
          <a:ext cx="2745297" cy="1609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13058</xdr:colOff>
      <xdr:row>22</xdr:row>
      <xdr:rowOff>118150</xdr:rowOff>
    </xdr:from>
    <xdr:to>
      <xdr:col>8</xdr:col>
      <xdr:colOff>781621</xdr:colOff>
      <xdr:row>28</xdr:row>
      <xdr:rowOff>181000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E218783-1583-6B40-8737-807D80F702CF}"/>
            </a:ext>
          </a:extLst>
        </xdr:cNvPr>
        <xdr:cNvSpPr txBox="1"/>
      </xdr:nvSpPr>
      <xdr:spPr>
        <a:xfrm rot="18740534">
          <a:off x="6588914" y="4374647"/>
          <a:ext cx="1317909" cy="20086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</a:p>
      </xdr:txBody>
    </xdr:sp>
    <xdr:clientData/>
  </xdr:twoCellAnchor>
  <xdr:twoCellAnchor>
    <xdr:from>
      <xdr:col>7</xdr:col>
      <xdr:colOff>380754</xdr:colOff>
      <xdr:row>22</xdr:row>
      <xdr:rowOff>154145</xdr:rowOff>
    </xdr:from>
    <xdr:to>
      <xdr:col>8</xdr:col>
      <xdr:colOff>987993</xdr:colOff>
      <xdr:row>28</xdr:row>
      <xdr:rowOff>91379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88E6DD1F-7ED5-3A4D-8320-99BEAA418372}"/>
            </a:ext>
          </a:extLst>
        </xdr:cNvPr>
        <xdr:cNvSpPr txBox="1"/>
      </xdr:nvSpPr>
      <xdr:spPr>
        <a:xfrm rot="18740534">
          <a:off x="6938756" y="4428496"/>
          <a:ext cx="1192293" cy="1847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</a:p>
      </xdr:txBody>
    </xdr:sp>
    <xdr:clientData/>
  </xdr:twoCellAnchor>
  <xdr:twoCellAnchor editAs="oneCell">
    <xdr:from>
      <xdr:col>0</xdr:col>
      <xdr:colOff>445300</xdr:colOff>
      <xdr:row>38</xdr:row>
      <xdr:rowOff>0</xdr:rowOff>
    </xdr:from>
    <xdr:to>
      <xdr:col>5</xdr:col>
      <xdr:colOff>104588</xdr:colOff>
      <xdr:row>51</xdr:row>
      <xdr:rowOff>194236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565789F-D0F0-624C-A353-2C8C557C14DC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5300" y="8785412"/>
          <a:ext cx="4216347" cy="2913530"/>
        </a:xfrm>
        <a:prstGeom prst="rect">
          <a:avLst/>
        </a:prstGeom>
      </xdr:spPr>
    </xdr:pic>
    <xdr:clientData/>
  </xdr:twoCellAnchor>
  <xdr:twoCellAnchor>
    <xdr:from>
      <xdr:col>0</xdr:col>
      <xdr:colOff>396617</xdr:colOff>
      <xdr:row>36</xdr:row>
      <xdr:rowOff>168234</xdr:rowOff>
    </xdr:from>
    <xdr:to>
      <xdr:col>3</xdr:col>
      <xdr:colOff>235855</xdr:colOff>
      <xdr:row>44</xdr:row>
      <xdr:rowOff>110139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1A723F4-1490-BC46-AC3D-9B07030FEEE2}"/>
            </a:ext>
          </a:extLst>
        </xdr:cNvPr>
        <xdr:cNvSpPr txBox="1"/>
      </xdr:nvSpPr>
      <xdr:spPr>
        <a:xfrm>
          <a:off x="396617" y="8535293"/>
          <a:ext cx="2752767" cy="1615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594919</xdr:colOff>
      <xdr:row>43</xdr:row>
      <xdr:rowOff>198704</xdr:rowOff>
    </xdr:from>
    <xdr:to>
      <xdr:col>4</xdr:col>
      <xdr:colOff>405253</xdr:colOff>
      <xdr:row>46</xdr:row>
      <xdr:rowOff>134471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A6020BB4-6D86-9649-A12F-91009AE77202}"/>
            </a:ext>
          </a:extLst>
        </xdr:cNvPr>
        <xdr:cNvSpPr/>
      </xdr:nvSpPr>
      <xdr:spPr>
        <a:xfrm rot="16200000">
          <a:off x="3542849" y="9995597"/>
          <a:ext cx="563297" cy="632099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788633</xdr:colOff>
      <xdr:row>40</xdr:row>
      <xdr:rowOff>176389</xdr:rowOff>
    </xdr:from>
    <xdr:to>
      <xdr:col>5</xdr:col>
      <xdr:colOff>765494</xdr:colOff>
      <xdr:row>46</xdr:row>
      <xdr:rowOff>111946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B423858-E1AF-FB4C-A7CA-65F67426A16E}"/>
            </a:ext>
          </a:extLst>
        </xdr:cNvPr>
        <xdr:cNvSpPr txBox="1"/>
      </xdr:nvSpPr>
      <xdr:spPr>
        <a:xfrm rot="18740534">
          <a:off x="3917050" y="9165266"/>
          <a:ext cx="1190616" cy="16203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</a:p>
      </xdr:txBody>
    </xdr:sp>
    <xdr:clientData/>
  </xdr:twoCellAnchor>
  <xdr:twoCellAnchor>
    <xdr:from>
      <xdr:col>5</xdr:col>
      <xdr:colOff>219648</xdr:colOff>
      <xdr:row>31</xdr:row>
      <xdr:rowOff>31701</xdr:rowOff>
    </xdr:from>
    <xdr:to>
      <xdr:col>7</xdr:col>
      <xdr:colOff>27379</xdr:colOff>
      <xdr:row>47</xdr:row>
      <xdr:rowOff>153290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06F2542-2963-8C49-A74A-E22629A865E9}"/>
            </a:ext>
          </a:extLst>
        </xdr:cNvPr>
        <xdr:cNvSpPr txBox="1"/>
      </xdr:nvSpPr>
      <xdr:spPr>
        <a:xfrm rot="18740534">
          <a:off x="3783073" y="7509806"/>
          <a:ext cx="3468412" cy="14811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</a:p>
      </xdr:txBody>
    </xdr:sp>
    <xdr:clientData/>
  </xdr:twoCellAnchor>
  <xdr:twoCellAnchor>
    <xdr:from>
      <xdr:col>5</xdr:col>
      <xdr:colOff>620105</xdr:colOff>
      <xdr:row>32</xdr:row>
      <xdr:rowOff>29980</xdr:rowOff>
    </xdr:from>
    <xdr:to>
      <xdr:col>11</xdr:col>
      <xdr:colOff>290918</xdr:colOff>
      <xdr:row>51</xdr:row>
      <xdr:rowOff>207949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17CD6045-6B6C-AB4B-956A-C36D64C2D9D2}"/>
            </a:ext>
          </a:extLst>
        </xdr:cNvPr>
        <xdr:cNvGrpSpPr/>
      </xdr:nvGrpSpPr>
      <xdr:grpSpPr>
        <a:xfrm>
          <a:off x="5177164" y="6723627"/>
          <a:ext cx="6648342" cy="4152322"/>
          <a:chOff x="7089635" y="7808098"/>
          <a:chExt cx="4702005" cy="3979262"/>
        </a:xfrm>
      </xdr:grpSpPr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C6DC0BFB-EB6A-2548-9F0B-C81671F163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113066" y="9419944"/>
            <a:ext cx="3032259" cy="2367416"/>
          </a:xfrm>
          <a:prstGeom prst="rect">
            <a:avLst/>
          </a:prstGeom>
        </xdr:spPr>
      </xdr:pic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FCD87747-E862-FF41-BF87-8BD69F998C5D}"/>
              </a:ext>
            </a:extLst>
          </xdr:cNvPr>
          <xdr:cNvSpPr txBox="1"/>
        </xdr:nvSpPr>
        <xdr:spPr>
          <a:xfrm rot="18740534">
            <a:off x="9673486" y="9441817"/>
            <a:ext cx="1190614" cy="162039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5778F758-D435-2546-B957-780015497442}"/>
              </a:ext>
            </a:extLst>
          </xdr:cNvPr>
          <xdr:cNvSpPr txBox="1"/>
        </xdr:nvSpPr>
        <xdr:spPr>
          <a:xfrm rot="18740534">
            <a:off x="9419404" y="8695098"/>
            <a:ext cx="3259236" cy="14852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FD502FF-D962-374F-AFA9-86F762D6BDB3}"/>
              </a:ext>
            </a:extLst>
          </xdr:cNvPr>
          <xdr:cNvSpPr/>
        </xdr:nvSpPr>
        <xdr:spPr>
          <a:xfrm rot="16200000">
            <a:off x="9355500" y="10170511"/>
            <a:ext cx="563297" cy="632098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1DB5FD94-C3DF-C44C-AC16-FF01C461DDE8}"/>
              </a:ext>
            </a:extLst>
          </xdr:cNvPr>
          <xdr:cNvSpPr txBox="1"/>
        </xdr:nvSpPr>
        <xdr:spPr>
          <a:xfrm>
            <a:off x="7089635" y="9140508"/>
            <a:ext cx="2741203" cy="16097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EtBr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478117</xdr:colOff>
      <xdr:row>57</xdr:row>
      <xdr:rowOff>44825</xdr:rowOff>
    </xdr:from>
    <xdr:to>
      <xdr:col>3</xdr:col>
      <xdr:colOff>448236</xdr:colOff>
      <xdr:row>71</xdr:row>
      <xdr:rowOff>194237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4295689-4660-C14B-91E0-E0DF7FAF1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8117" y="12595413"/>
          <a:ext cx="2883648" cy="3077882"/>
        </a:xfrm>
        <a:prstGeom prst="rect">
          <a:avLst/>
        </a:prstGeom>
      </xdr:spPr>
    </xdr:pic>
    <xdr:clientData/>
  </xdr:twoCellAnchor>
  <xdr:twoCellAnchor>
    <xdr:from>
      <xdr:col>0</xdr:col>
      <xdr:colOff>434604</xdr:colOff>
      <xdr:row>55</xdr:row>
      <xdr:rowOff>156280</xdr:rowOff>
    </xdr:from>
    <xdr:to>
      <xdr:col>3</xdr:col>
      <xdr:colOff>273842</xdr:colOff>
      <xdr:row>63</xdr:row>
      <xdr:rowOff>98595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AA11FE08-F5CC-CD4A-A045-6E8A0B17C1E6}"/>
            </a:ext>
          </a:extLst>
        </xdr:cNvPr>
        <xdr:cNvSpPr txBox="1"/>
      </xdr:nvSpPr>
      <xdr:spPr>
        <a:xfrm>
          <a:off x="434604" y="12288515"/>
          <a:ext cx="2752767" cy="16157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79674</xdr:colOff>
      <xdr:row>62</xdr:row>
      <xdr:rowOff>187160</xdr:rowOff>
    </xdr:from>
    <xdr:to>
      <xdr:col>1</xdr:col>
      <xdr:colOff>695193</xdr:colOff>
      <xdr:row>65</xdr:row>
      <xdr:rowOff>122518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F77D8171-2560-B242-83C0-ABFE851D9DE5}"/>
            </a:ext>
          </a:extLst>
        </xdr:cNvPr>
        <xdr:cNvSpPr/>
      </xdr:nvSpPr>
      <xdr:spPr>
        <a:xfrm rot="16200000">
          <a:off x="927755" y="13757315"/>
          <a:ext cx="562887" cy="615519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273388</xdr:colOff>
      <xdr:row>59</xdr:row>
      <xdr:rowOff>164437</xdr:rowOff>
    </xdr:from>
    <xdr:to>
      <xdr:col>2</xdr:col>
      <xdr:colOff>1025552</xdr:colOff>
      <xdr:row>65</xdr:row>
      <xdr:rowOff>100402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FB1F712-378A-194B-8468-2B874761AAAD}"/>
            </a:ext>
          </a:extLst>
        </xdr:cNvPr>
        <xdr:cNvSpPr txBox="1"/>
      </xdr:nvSpPr>
      <xdr:spPr>
        <a:xfrm rot="18740534">
          <a:off x="1301547" y="12926984"/>
          <a:ext cx="1191024" cy="16038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</a:p>
      </xdr:txBody>
    </xdr:sp>
    <xdr:clientData/>
  </xdr:twoCellAnchor>
  <xdr:twoCellAnchor>
    <xdr:from>
      <xdr:col>2</xdr:col>
      <xdr:colOff>400906</xdr:colOff>
      <xdr:row>52</xdr:row>
      <xdr:rowOff>184509</xdr:rowOff>
    </xdr:from>
    <xdr:to>
      <xdr:col>3</xdr:col>
      <xdr:colOff>646026</xdr:colOff>
      <xdr:row>66</xdr:row>
      <xdr:rowOff>96922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92E14D2-480C-5144-944A-81090F174E9E}"/>
            </a:ext>
          </a:extLst>
        </xdr:cNvPr>
        <xdr:cNvSpPr txBox="1"/>
      </xdr:nvSpPr>
      <xdr:spPr>
        <a:xfrm rot="18740534">
          <a:off x="1187319" y="12157861"/>
          <a:ext cx="3259236" cy="148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mt-tRNASer(UCN)</a:t>
          </a:r>
        </a:p>
      </xdr:txBody>
    </xdr:sp>
    <xdr:clientData/>
  </xdr:twoCellAnchor>
  <xdr:twoCellAnchor>
    <xdr:from>
      <xdr:col>4</xdr:col>
      <xdr:colOff>179295</xdr:colOff>
      <xdr:row>48</xdr:row>
      <xdr:rowOff>109597</xdr:rowOff>
    </xdr:from>
    <xdr:to>
      <xdr:col>7</xdr:col>
      <xdr:colOff>775584</xdr:colOff>
      <xdr:row>71</xdr:row>
      <xdr:rowOff>152614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5A725A8C-410B-8C42-8C4B-CDB75CD9EFF9}"/>
            </a:ext>
          </a:extLst>
        </xdr:cNvPr>
        <xdr:cNvGrpSpPr/>
      </xdr:nvGrpSpPr>
      <xdr:grpSpPr>
        <a:xfrm>
          <a:off x="3914589" y="10150068"/>
          <a:ext cx="3091466" cy="4854075"/>
          <a:chOff x="8621059" y="10150068"/>
          <a:chExt cx="3061583" cy="5272429"/>
        </a:xfrm>
      </xdr:grpSpPr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E00FF3B0-A2B8-8C4A-8E80-2288E04A5AD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 flipH="1">
            <a:off x="8621059" y="12638161"/>
            <a:ext cx="2450353" cy="2784336"/>
          </a:xfrm>
          <a:prstGeom prst="rect">
            <a:avLst/>
          </a:prstGeom>
        </xdr:spPr>
      </xdr:pic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96810115-66AF-0E43-AF44-D882BA1C6840}"/>
              </a:ext>
            </a:extLst>
          </xdr:cNvPr>
          <xdr:cNvSpPr/>
        </xdr:nvSpPr>
        <xdr:spPr>
          <a:xfrm rot="16200000">
            <a:off x="9025156" y="13796303"/>
            <a:ext cx="562888" cy="632098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3A33075B-73F2-1645-B0D2-9770A7FAEC44}"/>
              </a:ext>
            </a:extLst>
          </xdr:cNvPr>
          <xdr:cNvSpPr txBox="1"/>
        </xdr:nvSpPr>
        <xdr:spPr>
          <a:xfrm rot="18740534">
            <a:off x="9416550" y="11763311"/>
            <a:ext cx="1190614" cy="162039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B68CB3B8-D9C5-014D-ABBA-DF6AC2D00344}"/>
              </a:ext>
            </a:extLst>
          </xdr:cNvPr>
          <xdr:cNvSpPr txBox="1"/>
        </xdr:nvSpPr>
        <xdr:spPr>
          <a:xfrm rot="18740534">
            <a:off x="9310201" y="11037273"/>
            <a:ext cx="3259645" cy="14852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mt-tRNASer(UCN)</a:t>
            </a:r>
          </a:p>
        </xdr:txBody>
      </xdr:sp>
    </xdr:grpSp>
    <xdr:clientData/>
  </xdr:twoCellAnchor>
  <xdr:twoCellAnchor>
    <xdr:from>
      <xdr:col>4</xdr:col>
      <xdr:colOff>113048</xdr:colOff>
      <xdr:row>56</xdr:row>
      <xdr:rowOff>123346</xdr:rowOff>
    </xdr:from>
    <xdr:to>
      <xdr:col>7</xdr:col>
      <xdr:colOff>388957</xdr:colOff>
      <xdr:row>64</xdr:row>
      <xdr:rowOff>60094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8BE7C90B-26EC-D344-A03E-DB40F0903410}"/>
            </a:ext>
          </a:extLst>
        </xdr:cNvPr>
        <xdr:cNvSpPr txBox="1"/>
      </xdr:nvSpPr>
      <xdr:spPr>
        <a:xfrm>
          <a:off x="3848342" y="12464758"/>
          <a:ext cx="2741203" cy="1610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669141</xdr:colOff>
      <xdr:row>18</xdr:row>
      <xdr:rowOff>4456</xdr:rowOff>
    </xdr:from>
    <xdr:to>
      <xdr:col>4</xdr:col>
      <xdr:colOff>286776</xdr:colOff>
      <xdr:row>34</xdr:row>
      <xdr:rowOff>191184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FB84B4F9-201C-894A-969A-0A569A2D89D9}"/>
            </a:ext>
          </a:extLst>
        </xdr:cNvPr>
        <xdr:cNvGrpSpPr/>
      </xdr:nvGrpSpPr>
      <xdr:grpSpPr>
        <a:xfrm>
          <a:off x="669141" y="3832095"/>
          <a:ext cx="3092496" cy="3573395"/>
          <a:chOff x="2580969" y="3104348"/>
          <a:chExt cx="2895054" cy="3464147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11ACE719-671D-6E4E-BE3D-14B88926701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263" t="25561" r="25183" b="8245"/>
          <a:stretch/>
        </xdr:blipFill>
        <xdr:spPr>
          <a:xfrm>
            <a:off x="2580969" y="3810000"/>
            <a:ext cx="2895054" cy="275849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761C79D7-62CF-3946-AF32-10F2A9E99778}"/>
              </a:ext>
            </a:extLst>
          </xdr:cNvPr>
          <xdr:cNvSpPr/>
        </xdr:nvSpPr>
        <xdr:spPr>
          <a:xfrm rot="16486463">
            <a:off x="3329353" y="4110358"/>
            <a:ext cx="446338" cy="888808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8038877A-64E1-3249-B4CA-79B7F7E9BFEF}"/>
              </a:ext>
            </a:extLst>
          </xdr:cNvPr>
          <xdr:cNvSpPr txBox="1"/>
        </xdr:nvSpPr>
        <xdr:spPr>
          <a:xfrm rot="18740534">
            <a:off x="3081806" y="3739188"/>
            <a:ext cx="1173776" cy="3434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FF0B8F45-E478-DB46-829F-0A65041DD0C5}"/>
              </a:ext>
            </a:extLst>
          </xdr:cNvPr>
          <xdr:cNvSpPr txBox="1"/>
        </xdr:nvSpPr>
        <xdr:spPr>
          <a:xfrm rot="18740534">
            <a:off x="3315694" y="3646566"/>
            <a:ext cx="1394197" cy="3097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D230A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901CD9C-9A17-EA48-9E48-68AA7E0E2B2B}"/>
              </a:ext>
            </a:extLst>
          </xdr:cNvPr>
          <xdr:cNvSpPr txBox="1"/>
        </xdr:nvSpPr>
        <xdr:spPr>
          <a:xfrm rot="18740534">
            <a:off x="3581875" y="3661181"/>
            <a:ext cx="1400599" cy="3139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D309A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8376E26F-72F3-5047-A6F7-330A2B831092}"/>
              </a:ext>
            </a:extLst>
          </xdr:cNvPr>
          <xdr:cNvSpPr txBox="1"/>
        </xdr:nvSpPr>
        <xdr:spPr>
          <a:xfrm rot="18740534">
            <a:off x="4149579" y="3874944"/>
            <a:ext cx="1180178" cy="3434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BA9D3EA-FECC-7142-B28A-FBBAB150190F}"/>
              </a:ext>
            </a:extLst>
          </xdr:cNvPr>
          <xdr:cNvSpPr txBox="1"/>
        </xdr:nvSpPr>
        <xdr:spPr>
          <a:xfrm rot="18740534">
            <a:off x="4622030" y="3872131"/>
            <a:ext cx="1272932" cy="22543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D230A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DADBB39-5FB1-9E40-BC8B-A4913A5B12A0}"/>
              </a:ext>
            </a:extLst>
          </xdr:cNvPr>
          <xdr:cNvSpPr txBox="1"/>
        </xdr:nvSpPr>
        <xdr:spPr>
          <a:xfrm rot="18740534">
            <a:off x="4375036" y="3803658"/>
            <a:ext cx="1400599" cy="3139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D309A</a:t>
            </a: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1B9E4FD2-B86B-074A-A80C-121523FFB19E}"/>
              </a:ext>
            </a:extLst>
          </xdr:cNvPr>
          <xdr:cNvSpPr/>
        </xdr:nvSpPr>
        <xdr:spPr>
          <a:xfrm rot="16486463">
            <a:off x="4425932" y="4213147"/>
            <a:ext cx="446338" cy="888809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5</xdr:col>
      <xdr:colOff>68281</xdr:colOff>
      <xdr:row>18</xdr:row>
      <xdr:rowOff>101750</xdr:rowOff>
    </xdr:from>
    <xdr:to>
      <xdr:col>8</xdr:col>
      <xdr:colOff>448579</xdr:colOff>
      <xdr:row>34</xdr:row>
      <xdr:rowOff>177529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6C7AE0F4-4286-E742-B503-AF246EFE6DDB}"/>
            </a:ext>
          </a:extLst>
        </xdr:cNvPr>
        <xdr:cNvGrpSpPr/>
      </xdr:nvGrpSpPr>
      <xdr:grpSpPr>
        <a:xfrm>
          <a:off x="4372170" y="3929389"/>
          <a:ext cx="3008492" cy="3462446"/>
          <a:chOff x="4451829" y="2218417"/>
          <a:chExt cx="2838363" cy="3353198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7632AD1-F994-2A43-942A-2681AC83CDE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419"/>
          <a:stretch/>
        </xdr:blipFill>
        <xdr:spPr>
          <a:xfrm>
            <a:off x="4451829" y="2218417"/>
            <a:ext cx="2749341" cy="3353198"/>
          </a:xfrm>
          <a:prstGeom prst="rect">
            <a:avLst/>
          </a:prstGeom>
        </xdr:spPr>
      </xdr:pic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7DBBEC1F-2DA8-C74F-9515-2B8697E68106}"/>
              </a:ext>
            </a:extLst>
          </xdr:cNvPr>
          <xdr:cNvSpPr/>
        </xdr:nvSpPr>
        <xdr:spPr>
          <a:xfrm rot="16200000">
            <a:off x="5130761" y="3552600"/>
            <a:ext cx="446338" cy="888808"/>
          </a:xfrm>
          <a:prstGeom prst="rect">
            <a:avLst/>
          </a:prstGeom>
          <a:noFill/>
          <a:ln w="12700">
            <a:solidFill>
              <a:srgbClr val="C0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A8271DA8-CE6A-0F42-8E0F-9DAE3B0C953E}"/>
              </a:ext>
            </a:extLst>
          </xdr:cNvPr>
          <xdr:cNvSpPr/>
        </xdr:nvSpPr>
        <xdr:spPr>
          <a:xfrm rot="16200000">
            <a:off x="6385877" y="3559798"/>
            <a:ext cx="446338" cy="888809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514E41FC-8EB7-6B43-8B59-5F505CF3164D}"/>
              </a:ext>
            </a:extLst>
          </xdr:cNvPr>
          <xdr:cNvSpPr txBox="1"/>
        </xdr:nvSpPr>
        <xdr:spPr>
          <a:xfrm rot="18740534">
            <a:off x="4819096" y="3192526"/>
            <a:ext cx="1173776" cy="3434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E17ABEC2-6CCB-0D4F-855E-149A038991C7}"/>
              </a:ext>
            </a:extLst>
          </xdr:cNvPr>
          <xdr:cNvSpPr txBox="1"/>
        </xdr:nvSpPr>
        <xdr:spPr>
          <a:xfrm rot="18740534">
            <a:off x="5052984" y="3099904"/>
            <a:ext cx="1394197" cy="3097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D230A</a:t>
            </a: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475CF286-57BB-2D41-B21B-3969F40371CD}"/>
              </a:ext>
            </a:extLst>
          </xdr:cNvPr>
          <xdr:cNvSpPr txBox="1"/>
        </xdr:nvSpPr>
        <xdr:spPr>
          <a:xfrm rot="18740534">
            <a:off x="5319165" y="3114519"/>
            <a:ext cx="1400599" cy="3139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D309A</a:t>
            </a:r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01C25D51-F75B-274D-8688-391099836A75}"/>
              </a:ext>
            </a:extLst>
          </xdr:cNvPr>
          <xdr:cNvSpPr txBox="1"/>
        </xdr:nvSpPr>
        <xdr:spPr>
          <a:xfrm rot="18740534">
            <a:off x="6068556" y="3191723"/>
            <a:ext cx="1180178" cy="3434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4A29A259-19D5-CB46-9792-258762E5AC97}"/>
              </a:ext>
            </a:extLst>
          </xdr:cNvPr>
          <xdr:cNvSpPr txBox="1"/>
        </xdr:nvSpPr>
        <xdr:spPr>
          <a:xfrm rot="18740534">
            <a:off x="6541007" y="3188910"/>
            <a:ext cx="1272932" cy="22543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D230A</a:t>
            </a:r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3B7A2E46-FDFC-1343-8E80-B09D90DD3CEF}"/>
              </a:ext>
            </a:extLst>
          </xdr:cNvPr>
          <xdr:cNvSpPr txBox="1"/>
        </xdr:nvSpPr>
        <xdr:spPr>
          <a:xfrm rot="18740534">
            <a:off x="6294013" y="3120437"/>
            <a:ext cx="1400599" cy="31392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D309A</a:t>
            </a:r>
          </a:p>
        </xdr:txBody>
      </xdr:sp>
    </xdr:grpSp>
    <xdr:clientData/>
  </xdr:twoCellAnchor>
  <xdr:twoCellAnchor>
    <xdr:from>
      <xdr:col>0</xdr:col>
      <xdr:colOff>559892</xdr:colOff>
      <xdr:row>20</xdr:row>
      <xdr:rowOff>40967</xdr:rowOff>
    </xdr:from>
    <xdr:to>
      <xdr:col>4</xdr:col>
      <xdr:colOff>35240</xdr:colOff>
      <xdr:row>28</xdr:row>
      <xdr:rowOff>17575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C17B2021-29E3-ED46-86C8-D338BF4C9EB6}"/>
            </a:ext>
          </a:extLst>
        </xdr:cNvPr>
        <xdr:cNvSpPr txBox="1"/>
      </xdr:nvSpPr>
      <xdr:spPr>
        <a:xfrm>
          <a:off x="559892" y="2499032"/>
          <a:ext cx="2752767" cy="1615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3H-Me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</xdr:colOff>
      <xdr:row>17</xdr:row>
      <xdr:rowOff>1</xdr:rowOff>
    </xdr:from>
    <xdr:to>
      <xdr:col>6</xdr:col>
      <xdr:colOff>95591</xdr:colOff>
      <xdr:row>18</xdr:row>
      <xdr:rowOff>177527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E45050C-3A0F-D642-850E-AC4C1715F53C}"/>
            </a:ext>
          </a:extLst>
        </xdr:cNvPr>
        <xdr:cNvSpPr txBox="1"/>
      </xdr:nvSpPr>
      <xdr:spPr>
        <a:xfrm>
          <a:off x="4096775" y="1843549"/>
          <a:ext cx="914945" cy="3823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EtBr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8FD46-0761-1A48-A5CA-F286EBD27C08}">
  <dimension ref="A1:AC81"/>
  <sheetViews>
    <sheetView tabSelected="1" zoomScale="88" zoomScaleNormal="88" workbookViewId="0">
      <selection activeCell="G1" sqref="G1"/>
    </sheetView>
  </sheetViews>
  <sheetFormatPr baseColWidth="10" defaultRowHeight="16" x14ac:dyDescent="0.2"/>
  <cols>
    <col min="1" max="1" width="21.5" style="1" customWidth="1"/>
    <col min="2" max="2" width="10.83203125" style="1"/>
    <col min="3" max="3" width="24.83203125" style="1" customWidth="1"/>
    <col min="4" max="29" width="10.83203125" style="1"/>
  </cols>
  <sheetData>
    <row r="1" spans="1:5" x14ac:dyDescent="0.2">
      <c r="A1" s="42" t="s">
        <v>30</v>
      </c>
      <c r="B1" s="42"/>
      <c r="C1" s="42"/>
      <c r="D1" s="42"/>
      <c r="E1" s="42"/>
    </row>
    <row r="2" spans="1:5" x14ac:dyDescent="0.2">
      <c r="A2" s="19"/>
      <c r="B2" s="19"/>
      <c r="C2" s="19"/>
      <c r="D2" s="19"/>
      <c r="E2" s="19"/>
    </row>
    <row r="3" spans="1:5" x14ac:dyDescent="0.2">
      <c r="A3" s="20" t="s">
        <v>126</v>
      </c>
      <c r="B3" s="19"/>
      <c r="C3" s="19"/>
      <c r="D3" s="19"/>
      <c r="E3" s="19"/>
    </row>
    <row r="5" spans="1:5" x14ac:dyDescent="0.2">
      <c r="B5" s="21" t="s">
        <v>25</v>
      </c>
      <c r="C5" s="21" t="s">
        <v>26</v>
      </c>
    </row>
    <row r="6" spans="1:5" x14ac:dyDescent="0.2">
      <c r="A6" s="22" t="s">
        <v>6</v>
      </c>
      <c r="B6" s="23">
        <v>129</v>
      </c>
      <c r="C6" s="23">
        <v>129</v>
      </c>
    </row>
    <row r="7" spans="1:5" x14ac:dyDescent="0.2">
      <c r="A7" s="22" t="s">
        <v>7</v>
      </c>
      <c r="B7" s="23">
        <v>42476</v>
      </c>
      <c r="C7" s="23">
        <v>4247.6000000000004</v>
      </c>
    </row>
    <row r="8" spans="1:5" x14ac:dyDescent="0.2">
      <c r="A8" s="22" t="s">
        <v>8</v>
      </c>
      <c r="B8" s="23">
        <v>155</v>
      </c>
      <c r="C8" s="23">
        <v>155</v>
      </c>
    </row>
    <row r="9" spans="1:5" x14ac:dyDescent="0.2">
      <c r="A9" s="22" t="s">
        <v>9</v>
      </c>
      <c r="B9" s="23">
        <v>31529</v>
      </c>
      <c r="C9" s="23">
        <v>3152.9</v>
      </c>
    </row>
    <row r="10" spans="1:5" x14ac:dyDescent="0.2">
      <c r="A10" s="22" t="s">
        <v>10</v>
      </c>
      <c r="B10" s="23">
        <v>92</v>
      </c>
      <c r="C10" s="23">
        <v>92</v>
      </c>
    </row>
    <row r="11" spans="1:5" x14ac:dyDescent="0.2">
      <c r="A11" s="22" t="s">
        <v>11</v>
      </c>
      <c r="B11" s="23">
        <v>20867</v>
      </c>
      <c r="C11" s="23">
        <v>2086.6999999999998</v>
      </c>
    </row>
    <row r="12" spans="1:5" x14ac:dyDescent="0.2">
      <c r="A12" s="22" t="s">
        <v>12</v>
      </c>
      <c r="B12" s="23">
        <v>371</v>
      </c>
      <c r="C12" s="23">
        <v>371</v>
      </c>
    </row>
    <row r="13" spans="1:5" x14ac:dyDescent="0.2">
      <c r="A13" s="22" t="s">
        <v>13</v>
      </c>
      <c r="B13" s="23">
        <v>1681</v>
      </c>
      <c r="C13" s="23">
        <v>168.1</v>
      </c>
    </row>
    <row r="14" spans="1:5" x14ac:dyDescent="0.2">
      <c r="A14" s="22" t="s">
        <v>14</v>
      </c>
      <c r="B14" s="23">
        <v>50</v>
      </c>
      <c r="C14" s="23">
        <v>50</v>
      </c>
    </row>
    <row r="15" spans="1:5" x14ac:dyDescent="0.2">
      <c r="A15" s="22" t="s">
        <v>15</v>
      </c>
      <c r="B15" s="23">
        <v>5585</v>
      </c>
      <c r="C15" s="23">
        <v>558.5</v>
      </c>
    </row>
    <row r="16" spans="1:5" x14ac:dyDescent="0.2">
      <c r="A16" s="22" t="s">
        <v>16</v>
      </c>
      <c r="B16" s="23">
        <v>64</v>
      </c>
      <c r="C16" s="23">
        <v>64</v>
      </c>
    </row>
    <row r="17" spans="1:3" x14ac:dyDescent="0.2">
      <c r="A17" s="22" t="s">
        <v>17</v>
      </c>
      <c r="B17" s="23">
        <v>1105</v>
      </c>
      <c r="C17" s="23">
        <v>110.5</v>
      </c>
    </row>
    <row r="18" spans="1:3" x14ac:dyDescent="0.2">
      <c r="A18" s="22" t="s">
        <v>18</v>
      </c>
      <c r="B18" s="23">
        <v>140</v>
      </c>
      <c r="C18" s="23">
        <v>140</v>
      </c>
    </row>
    <row r="19" spans="1:3" x14ac:dyDescent="0.2">
      <c r="A19" s="22" t="s">
        <v>19</v>
      </c>
      <c r="B19" s="23">
        <v>4410</v>
      </c>
      <c r="C19" s="23">
        <v>441</v>
      </c>
    </row>
    <row r="20" spans="1:3" x14ac:dyDescent="0.2">
      <c r="A20" s="22" t="s">
        <v>20</v>
      </c>
      <c r="B20" s="23">
        <v>107</v>
      </c>
      <c r="C20" s="23">
        <v>107</v>
      </c>
    </row>
    <row r="21" spans="1:3" x14ac:dyDescent="0.2">
      <c r="A21" s="22" t="s">
        <v>21</v>
      </c>
      <c r="B21" s="23">
        <v>135</v>
      </c>
      <c r="C21" s="23">
        <v>13.5</v>
      </c>
    </row>
    <row r="22" spans="1:3" x14ac:dyDescent="0.2">
      <c r="A22" s="22" t="s">
        <v>22</v>
      </c>
      <c r="B22" s="23">
        <v>66</v>
      </c>
      <c r="C22" s="23">
        <v>66</v>
      </c>
    </row>
    <row r="23" spans="1:3" x14ac:dyDescent="0.2">
      <c r="A23" s="22" t="s">
        <v>23</v>
      </c>
      <c r="B23" s="23">
        <v>1478</v>
      </c>
      <c r="C23" s="23">
        <v>147.80000000000001</v>
      </c>
    </row>
    <row r="24" spans="1:3" x14ac:dyDescent="0.2">
      <c r="A24" s="22" t="s">
        <v>27</v>
      </c>
      <c r="B24" s="23">
        <v>191</v>
      </c>
      <c r="C24" s="23">
        <v>191</v>
      </c>
    </row>
    <row r="25" spans="1:3" x14ac:dyDescent="0.2">
      <c r="A25" s="22" t="s">
        <v>24</v>
      </c>
      <c r="B25" s="23">
        <v>6767</v>
      </c>
      <c r="C25" s="23">
        <v>676.7</v>
      </c>
    </row>
    <row r="27" spans="1:3" x14ac:dyDescent="0.2">
      <c r="A27" s="24" t="s">
        <v>29</v>
      </c>
      <c r="B27" s="25"/>
      <c r="C27" s="25"/>
    </row>
    <row r="29" spans="1:3" x14ac:dyDescent="0.2">
      <c r="A29" s="43" t="s">
        <v>28</v>
      </c>
      <c r="B29" s="44"/>
      <c r="C29" s="44"/>
    </row>
    <row r="31" spans="1:3" x14ac:dyDescent="0.2">
      <c r="A31" s="26"/>
    </row>
    <row r="32" spans="1:3" x14ac:dyDescent="0.2">
      <c r="A32" s="27"/>
    </row>
    <row r="33" spans="1:1" x14ac:dyDescent="0.2">
      <c r="A33" s="27"/>
    </row>
    <row r="36" spans="1:1" x14ac:dyDescent="0.2">
      <c r="A36" s="27"/>
    </row>
    <row r="37" spans="1:1" x14ac:dyDescent="0.2">
      <c r="A37" s="27"/>
    </row>
    <row r="38" spans="1:1" x14ac:dyDescent="0.2">
      <c r="A38" s="27"/>
    </row>
    <row r="41" spans="1:1" x14ac:dyDescent="0.2">
      <c r="A41" s="27"/>
    </row>
    <row r="42" spans="1:1" x14ac:dyDescent="0.2">
      <c r="A42" s="27"/>
    </row>
    <row r="43" spans="1:1" x14ac:dyDescent="0.2">
      <c r="A43" s="27"/>
    </row>
    <row r="46" spans="1:1" x14ac:dyDescent="0.2">
      <c r="A46" s="27"/>
    </row>
    <row r="47" spans="1:1" x14ac:dyDescent="0.2">
      <c r="A47" s="27"/>
    </row>
    <row r="48" spans="1:1" x14ac:dyDescent="0.2">
      <c r="A48" s="27"/>
    </row>
    <row r="51" spans="1:1" x14ac:dyDescent="0.2">
      <c r="A51" s="27"/>
    </row>
    <row r="52" spans="1:1" x14ac:dyDescent="0.2">
      <c r="A52" s="27"/>
    </row>
    <row r="53" spans="1:1" x14ac:dyDescent="0.2">
      <c r="A53" s="27"/>
    </row>
    <row r="56" spans="1:1" x14ac:dyDescent="0.2">
      <c r="A56" s="27"/>
    </row>
    <row r="57" spans="1:1" x14ac:dyDescent="0.2">
      <c r="A57" s="27"/>
    </row>
    <row r="58" spans="1:1" x14ac:dyDescent="0.2">
      <c r="A58" s="27"/>
    </row>
    <row r="61" spans="1:1" x14ac:dyDescent="0.2">
      <c r="A61" s="27"/>
    </row>
    <row r="62" spans="1:1" x14ac:dyDescent="0.2">
      <c r="A62" s="27"/>
    </row>
    <row r="63" spans="1:1" x14ac:dyDescent="0.2">
      <c r="A63" s="27"/>
    </row>
    <row r="66" spans="1:1" x14ac:dyDescent="0.2">
      <c r="A66" s="27"/>
    </row>
    <row r="67" spans="1:1" x14ac:dyDescent="0.2">
      <c r="A67" s="27"/>
    </row>
    <row r="68" spans="1:1" x14ac:dyDescent="0.2">
      <c r="A68" s="27"/>
    </row>
    <row r="71" spans="1:1" x14ac:dyDescent="0.2">
      <c r="A71" s="27"/>
    </row>
    <row r="72" spans="1:1" x14ac:dyDescent="0.2">
      <c r="A72" s="27"/>
    </row>
    <row r="73" spans="1:1" x14ac:dyDescent="0.2">
      <c r="A73" s="27"/>
    </row>
    <row r="79" spans="1:1" x14ac:dyDescent="0.2">
      <c r="A79" s="26"/>
    </row>
    <row r="80" spans="1:1" x14ac:dyDescent="0.2">
      <c r="A80" s="28"/>
    </row>
    <row r="81" spans="1:1" x14ac:dyDescent="0.2">
      <c r="A81" s="29"/>
    </row>
  </sheetData>
  <mergeCells count="2">
    <mergeCell ref="A1:E1"/>
    <mergeCell ref="A29:C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F37A-6B07-D04A-8DC0-293804E3571B}">
  <dimension ref="B1:M21"/>
  <sheetViews>
    <sheetView zoomScale="80" zoomScaleNormal="80" workbookViewId="0">
      <selection activeCell="K22" sqref="K22"/>
    </sheetView>
  </sheetViews>
  <sheetFormatPr baseColWidth="10" defaultRowHeight="16" x14ac:dyDescent="0.2"/>
  <sheetData>
    <row r="1" spans="2:13" x14ac:dyDescent="0.2">
      <c r="B1" t="s">
        <v>2</v>
      </c>
      <c r="M1" t="s">
        <v>127</v>
      </c>
    </row>
    <row r="21" spans="2:6" x14ac:dyDescent="0.2">
      <c r="B21" t="s">
        <v>3</v>
      </c>
      <c r="F21" t="s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9A2C-FE42-1E48-8F24-738F35C2036D}">
  <dimension ref="A1"/>
  <sheetViews>
    <sheetView zoomScale="86" zoomScaleNormal="86" workbookViewId="0">
      <selection activeCell="J21" sqref="J2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8D30-B43C-E74E-A162-C9C9FB589FCD}">
  <dimension ref="A1"/>
  <sheetViews>
    <sheetView zoomScale="86" zoomScaleNormal="86" workbookViewId="0">
      <selection activeCell="I41" sqref="I4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9D1E9-A595-914C-80D9-8654042A4525}">
  <dimension ref="A1:W184"/>
  <sheetViews>
    <sheetView zoomScale="74" zoomScaleNormal="74" workbookViewId="0">
      <selection activeCell="N71" sqref="N71"/>
    </sheetView>
  </sheetViews>
  <sheetFormatPr baseColWidth="10" defaultRowHeight="16" x14ac:dyDescent="0.2"/>
  <cols>
    <col min="1" max="1" width="13.83203125" style="1" customWidth="1"/>
    <col min="2" max="2" width="17" style="1" customWidth="1"/>
    <col min="3" max="4" width="14.1640625" style="1" bestFit="1" customWidth="1"/>
    <col min="5" max="5" width="15.6640625" style="1" customWidth="1"/>
    <col min="6" max="7" width="22.83203125" style="1" customWidth="1"/>
    <col min="8" max="8" width="14.1640625" style="1" bestFit="1" customWidth="1"/>
    <col min="9" max="9" width="34" style="1" customWidth="1"/>
    <col min="10" max="10" width="22.83203125" style="1" customWidth="1"/>
    <col min="11" max="11" width="24" style="1" customWidth="1"/>
    <col min="12" max="12" width="19.1640625" style="1" bestFit="1" customWidth="1"/>
    <col min="13" max="13" width="13.33203125" style="1" customWidth="1"/>
    <col min="14" max="23" width="10.83203125" style="1"/>
  </cols>
  <sheetData>
    <row r="1" spans="1:12" x14ac:dyDescent="0.2">
      <c r="A1" s="3" t="s">
        <v>33</v>
      </c>
    </row>
    <row r="3" spans="1:12" x14ac:dyDescent="0.2">
      <c r="A3" s="1" t="s">
        <v>2</v>
      </c>
      <c r="B3" s="6" t="s">
        <v>34</v>
      </c>
      <c r="C3" s="6" t="s">
        <v>35</v>
      </c>
      <c r="D3" s="6" t="s">
        <v>36</v>
      </c>
      <c r="E3" s="6" t="s">
        <v>37</v>
      </c>
      <c r="F3" s="6" t="s">
        <v>38</v>
      </c>
      <c r="G3" s="6" t="s">
        <v>39</v>
      </c>
      <c r="H3" s="6" t="s">
        <v>40</v>
      </c>
      <c r="I3" s="6" t="s">
        <v>41</v>
      </c>
      <c r="J3" s="6" t="s">
        <v>42</v>
      </c>
      <c r="K3" s="6" t="s">
        <v>43</v>
      </c>
    </row>
    <row r="4" spans="1:12" x14ac:dyDescent="0.2">
      <c r="B4" s="13">
        <v>10800000</v>
      </c>
      <c r="C4" s="13">
        <v>11900000</v>
      </c>
      <c r="D4" s="13">
        <v>1990000</v>
      </c>
      <c r="E4" s="13">
        <v>5260000</v>
      </c>
      <c r="F4" s="13">
        <v>2220000</v>
      </c>
      <c r="G4" s="13">
        <v>5060000</v>
      </c>
      <c r="H4" s="13">
        <v>2120000</v>
      </c>
      <c r="I4" s="13">
        <v>4980000</v>
      </c>
      <c r="J4" s="13">
        <v>1800000</v>
      </c>
      <c r="K4" s="13">
        <v>3450000</v>
      </c>
      <c r="L4" s="2" t="s">
        <v>31</v>
      </c>
    </row>
    <row r="5" spans="1:12" x14ac:dyDescent="0.2">
      <c r="B5" s="13">
        <v>307000</v>
      </c>
      <c r="C5" s="13">
        <v>89200</v>
      </c>
      <c r="D5" s="13">
        <v>1910000</v>
      </c>
      <c r="E5" s="13">
        <v>26700</v>
      </c>
      <c r="F5" s="13">
        <v>1890000</v>
      </c>
      <c r="G5" s="13">
        <v>1100000</v>
      </c>
      <c r="H5" s="13">
        <v>2350000</v>
      </c>
      <c r="I5" s="13">
        <v>104000</v>
      </c>
      <c r="J5" s="13">
        <v>1990000</v>
      </c>
      <c r="K5" s="13">
        <v>1250000</v>
      </c>
      <c r="L5" s="2" t="s">
        <v>50</v>
      </c>
    </row>
    <row r="6" spans="1:12" x14ac:dyDescent="0.2">
      <c r="B6" s="13">
        <v>126000</v>
      </c>
      <c r="C6" s="13">
        <v>75500</v>
      </c>
      <c r="D6" s="13">
        <v>327000</v>
      </c>
      <c r="E6" s="13">
        <v>37000</v>
      </c>
      <c r="F6" s="13">
        <v>364000</v>
      </c>
      <c r="G6" s="13">
        <v>254000</v>
      </c>
      <c r="H6" s="13">
        <v>399000</v>
      </c>
      <c r="I6" s="13">
        <v>51000</v>
      </c>
      <c r="J6" s="13">
        <v>380000</v>
      </c>
      <c r="K6" s="13">
        <v>242000</v>
      </c>
      <c r="L6" s="2" t="s">
        <v>49</v>
      </c>
    </row>
    <row r="8" spans="1:12" x14ac:dyDescent="0.2">
      <c r="A8" s="1" t="s">
        <v>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  <c r="K8" s="2" t="s">
        <v>43</v>
      </c>
    </row>
    <row r="9" spans="1:12" x14ac:dyDescent="0.2">
      <c r="B9" s="13">
        <v>7040000</v>
      </c>
      <c r="C9" s="13">
        <v>7910000</v>
      </c>
      <c r="D9" s="13">
        <v>1250000</v>
      </c>
      <c r="E9" s="13">
        <v>8040000</v>
      </c>
      <c r="F9" s="13">
        <v>983000</v>
      </c>
      <c r="G9" s="13">
        <v>7380000</v>
      </c>
      <c r="H9" s="13">
        <v>961000</v>
      </c>
      <c r="I9" s="13">
        <v>6410000</v>
      </c>
      <c r="J9" s="13">
        <v>974000</v>
      </c>
      <c r="K9" s="13">
        <v>7330000</v>
      </c>
      <c r="L9" s="2" t="s">
        <v>31</v>
      </c>
    </row>
    <row r="10" spans="1:12" x14ac:dyDescent="0.2">
      <c r="B10" s="13">
        <v>200000</v>
      </c>
      <c r="C10" s="13">
        <v>29600</v>
      </c>
      <c r="D10" s="13">
        <v>2630000</v>
      </c>
      <c r="E10" s="13">
        <v>11500</v>
      </c>
      <c r="F10" s="13">
        <v>4580000</v>
      </c>
      <c r="G10" s="13">
        <v>882000</v>
      </c>
      <c r="H10" s="13">
        <v>3370000</v>
      </c>
      <c r="I10" s="13">
        <v>38200</v>
      </c>
      <c r="J10" s="13">
        <v>3200000</v>
      </c>
      <c r="K10" s="13">
        <v>675000</v>
      </c>
      <c r="L10" s="2" t="s">
        <v>50</v>
      </c>
    </row>
    <row r="11" spans="1:12" x14ac:dyDescent="0.2">
      <c r="B11" s="13">
        <v>167000</v>
      </c>
      <c r="C11" s="13">
        <v>30900</v>
      </c>
      <c r="D11" s="13">
        <v>399000</v>
      </c>
      <c r="E11" s="13">
        <v>5990</v>
      </c>
      <c r="F11" s="13">
        <v>669000</v>
      </c>
      <c r="G11" s="13">
        <v>139000</v>
      </c>
      <c r="H11" s="13">
        <v>667000</v>
      </c>
      <c r="I11" s="13">
        <v>390</v>
      </c>
      <c r="J11" s="13">
        <v>463000</v>
      </c>
      <c r="K11" s="13">
        <v>142000</v>
      </c>
      <c r="L11" s="2" t="s">
        <v>49</v>
      </c>
    </row>
    <row r="13" spans="1:12" x14ac:dyDescent="0.2">
      <c r="A13" s="1" t="s">
        <v>4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41</v>
      </c>
      <c r="J13" s="2" t="s">
        <v>42</v>
      </c>
      <c r="K13" s="2" t="s">
        <v>43</v>
      </c>
    </row>
    <row r="14" spans="1:12" x14ac:dyDescent="0.2">
      <c r="B14" s="13">
        <v>7810000</v>
      </c>
      <c r="C14" s="13">
        <v>7320000</v>
      </c>
      <c r="D14" s="13">
        <v>1370000</v>
      </c>
      <c r="E14" s="13">
        <v>3830000</v>
      </c>
      <c r="F14" s="13">
        <v>740000</v>
      </c>
      <c r="G14" s="13">
        <v>6300000</v>
      </c>
      <c r="H14" s="13">
        <v>757000</v>
      </c>
      <c r="I14" s="13">
        <v>5190000</v>
      </c>
      <c r="J14" s="13">
        <v>753000</v>
      </c>
      <c r="K14" s="13">
        <v>4490000</v>
      </c>
      <c r="L14" s="2" t="s">
        <v>31</v>
      </c>
    </row>
    <row r="15" spans="1:12" x14ac:dyDescent="0.2">
      <c r="B15" s="13">
        <v>155000</v>
      </c>
      <c r="C15" s="13">
        <v>16700</v>
      </c>
      <c r="D15" s="13">
        <v>3330000</v>
      </c>
      <c r="E15" s="13">
        <v>3920</v>
      </c>
      <c r="F15" s="13">
        <v>2630000</v>
      </c>
      <c r="G15" s="13">
        <v>1010000</v>
      </c>
      <c r="H15" s="13">
        <v>2170000</v>
      </c>
      <c r="I15" s="13">
        <v>844</v>
      </c>
      <c r="J15" s="13">
        <v>1620000</v>
      </c>
      <c r="K15" s="13">
        <v>398000</v>
      </c>
      <c r="L15" s="2" t="s">
        <v>50</v>
      </c>
    </row>
    <row r="16" spans="1:12" x14ac:dyDescent="0.2">
      <c r="B16" s="13">
        <v>133000</v>
      </c>
      <c r="C16" s="13">
        <v>13200</v>
      </c>
      <c r="D16" s="13">
        <v>415000</v>
      </c>
      <c r="E16" s="13">
        <v>14100</v>
      </c>
      <c r="F16" s="13">
        <v>588000</v>
      </c>
      <c r="G16" s="13">
        <v>268000</v>
      </c>
      <c r="H16" s="13">
        <v>308000</v>
      </c>
      <c r="I16" s="13">
        <v>5030</v>
      </c>
      <c r="J16" s="13">
        <v>300000</v>
      </c>
      <c r="K16" s="13">
        <v>119000</v>
      </c>
      <c r="L16" s="2" t="s">
        <v>49</v>
      </c>
    </row>
    <row r="18" spans="1:14" x14ac:dyDescent="0.2">
      <c r="A18" s="3" t="s">
        <v>44</v>
      </c>
      <c r="M18" s="3" t="s">
        <v>45</v>
      </c>
      <c r="N18" s="3" t="s">
        <v>132</v>
      </c>
    </row>
    <row r="19" spans="1:14" x14ac:dyDescent="0.2">
      <c r="A19" s="1" t="s">
        <v>2</v>
      </c>
      <c r="B19" s="5">
        <f>SUM(B4:B6)</f>
        <v>11233000</v>
      </c>
      <c r="C19" s="5">
        <f>SUM(C4:C6)</f>
        <v>12064700</v>
      </c>
      <c r="D19" s="5">
        <f t="shared" ref="D19:I19" si="0">SUM(D4:D6)</f>
        <v>4227000</v>
      </c>
      <c r="E19" s="5">
        <f t="shared" si="0"/>
        <v>5323700</v>
      </c>
      <c r="F19" s="5">
        <f t="shared" si="0"/>
        <v>4474000</v>
      </c>
      <c r="G19" s="5">
        <f t="shared" si="0"/>
        <v>6414000</v>
      </c>
      <c r="H19" s="5">
        <f t="shared" si="0"/>
        <v>4869000</v>
      </c>
      <c r="I19" s="5">
        <f t="shared" si="0"/>
        <v>5135000</v>
      </c>
      <c r="J19" s="5">
        <f>SUM(J4:J6)</f>
        <v>4170000</v>
      </c>
      <c r="K19" s="5">
        <f>SUM(K4:K6)</f>
        <v>4942000</v>
      </c>
      <c r="M19" s="5">
        <f>AVERAGE(B19:K19)</f>
        <v>6285240</v>
      </c>
      <c r="N19" s="1">
        <f>$M$20/M19</f>
        <v>1.0592686993654976</v>
      </c>
    </row>
    <row r="20" spans="1:14" x14ac:dyDescent="0.2">
      <c r="A20" s="1" t="s">
        <v>3</v>
      </c>
      <c r="B20" s="5">
        <f>SUM(B9:B11)</f>
        <v>7407000</v>
      </c>
      <c r="C20" s="5">
        <f t="shared" ref="C20:J20" si="1">SUM(C9:C11)</f>
        <v>7970500</v>
      </c>
      <c r="D20" s="5">
        <f t="shared" si="1"/>
        <v>4279000</v>
      </c>
      <c r="E20" s="5">
        <f t="shared" si="1"/>
        <v>8057490</v>
      </c>
      <c r="F20" s="5">
        <f t="shared" si="1"/>
        <v>6232000</v>
      </c>
      <c r="G20" s="5">
        <f t="shared" si="1"/>
        <v>8401000</v>
      </c>
      <c r="H20" s="5">
        <f t="shared" si="1"/>
        <v>4998000</v>
      </c>
      <c r="I20" s="5">
        <f t="shared" si="1"/>
        <v>6448590</v>
      </c>
      <c r="J20" s="5">
        <f t="shared" si="1"/>
        <v>4637000</v>
      </c>
      <c r="K20" s="5">
        <f>SUM(K9:K11)</f>
        <v>8147000</v>
      </c>
      <c r="M20" s="5">
        <f t="shared" ref="M20:M21" si="2">AVERAGE(B20:K20)</f>
        <v>6657758</v>
      </c>
      <c r="N20" s="1">
        <f>$M$20/M20</f>
        <v>1</v>
      </c>
    </row>
    <row r="21" spans="1:14" x14ac:dyDescent="0.2">
      <c r="A21" s="1" t="s">
        <v>4</v>
      </c>
      <c r="B21" s="5">
        <f>SUM(B14:B16)</f>
        <v>8098000</v>
      </c>
      <c r="C21" s="5">
        <f>SUM(C14:C16)</f>
        <v>7349900</v>
      </c>
      <c r="D21" s="5">
        <f t="shared" ref="D21:J21" si="3">SUM(D14:D16)</f>
        <v>5115000</v>
      </c>
      <c r="E21" s="5">
        <f t="shared" si="3"/>
        <v>3848020</v>
      </c>
      <c r="F21" s="5">
        <f t="shared" si="3"/>
        <v>3958000</v>
      </c>
      <c r="G21" s="5">
        <f t="shared" si="3"/>
        <v>7578000</v>
      </c>
      <c r="H21" s="5">
        <f t="shared" si="3"/>
        <v>3235000</v>
      </c>
      <c r="I21" s="5">
        <f t="shared" si="3"/>
        <v>5195874</v>
      </c>
      <c r="J21" s="5">
        <f t="shared" si="3"/>
        <v>2673000</v>
      </c>
      <c r="K21" s="5">
        <f>SUM(K14:K16)</f>
        <v>5007000</v>
      </c>
      <c r="M21" s="5">
        <f t="shared" si="2"/>
        <v>5205779.4000000004</v>
      </c>
      <c r="N21" s="1">
        <f>$M$20/M21</f>
        <v>1.2789166594343202</v>
      </c>
    </row>
    <row r="23" spans="1:14" x14ac:dyDescent="0.2">
      <c r="A23" s="3" t="s">
        <v>46</v>
      </c>
    </row>
    <row r="24" spans="1:14" x14ac:dyDescent="0.2">
      <c r="A24" s="1" t="s">
        <v>2</v>
      </c>
      <c r="B24" s="6" t="s">
        <v>34</v>
      </c>
      <c r="C24" s="6" t="s">
        <v>35</v>
      </c>
      <c r="D24" s="6" t="s">
        <v>36</v>
      </c>
      <c r="E24" s="6" t="s">
        <v>37</v>
      </c>
      <c r="F24" s="6" t="s">
        <v>38</v>
      </c>
      <c r="G24" s="6" t="s">
        <v>39</v>
      </c>
      <c r="H24" s="6" t="s">
        <v>40</v>
      </c>
      <c r="I24" s="6" t="s">
        <v>41</v>
      </c>
      <c r="J24" s="6" t="s">
        <v>42</v>
      </c>
      <c r="K24" s="6" t="s">
        <v>43</v>
      </c>
    </row>
    <row r="25" spans="1:14" x14ac:dyDescent="0.2">
      <c r="B25" s="5">
        <f t="shared" ref="B25:K25" si="4">B4*$N$19</f>
        <v>11440101.953147374</v>
      </c>
      <c r="C25" s="5">
        <f t="shared" si="4"/>
        <v>12605297.522449421</v>
      </c>
      <c r="D25" s="5">
        <f t="shared" si="4"/>
        <v>2107944.7117373403</v>
      </c>
      <c r="E25" s="5">
        <f t="shared" si="4"/>
        <v>5571753.3586625177</v>
      </c>
      <c r="F25" s="5">
        <f t="shared" si="4"/>
        <v>2351576.5125914048</v>
      </c>
      <c r="G25" s="5">
        <f t="shared" si="4"/>
        <v>5359899.6187894177</v>
      </c>
      <c r="H25" s="5">
        <f t="shared" si="4"/>
        <v>2245649.6426548548</v>
      </c>
      <c r="I25" s="5">
        <f t="shared" si="4"/>
        <v>5275158.1228401782</v>
      </c>
      <c r="J25" s="5">
        <f t="shared" si="4"/>
        <v>1906683.6588578958</v>
      </c>
      <c r="K25" s="5">
        <f t="shared" si="4"/>
        <v>3654477.0128109669</v>
      </c>
      <c r="L25" s="2" t="s">
        <v>31</v>
      </c>
    </row>
    <row r="26" spans="1:14" x14ac:dyDescent="0.2">
      <c r="B26" s="5">
        <f t="shared" ref="B26:K26" si="5">B5*$N$19</f>
        <v>325195.49070520775</v>
      </c>
      <c r="C26" s="5">
        <f t="shared" si="5"/>
        <v>94486.767983402387</v>
      </c>
      <c r="D26" s="5">
        <f t="shared" si="5"/>
        <v>2023203.2157881004</v>
      </c>
      <c r="E26" s="5">
        <f t="shared" si="5"/>
        <v>28282.474273058786</v>
      </c>
      <c r="F26" s="5">
        <f t="shared" si="5"/>
        <v>2002017.8418007905</v>
      </c>
      <c r="G26" s="5">
        <f t="shared" si="5"/>
        <v>1165195.5693020474</v>
      </c>
      <c r="H26" s="5">
        <f t="shared" si="5"/>
        <v>2489281.4435089193</v>
      </c>
      <c r="I26" s="5">
        <f t="shared" si="5"/>
        <v>110163.94473401175</v>
      </c>
      <c r="J26" s="5">
        <f t="shared" si="5"/>
        <v>2107944.7117373403</v>
      </c>
      <c r="K26" s="5">
        <f t="shared" si="5"/>
        <v>1324085.874206872</v>
      </c>
      <c r="L26" s="2" t="s">
        <v>50</v>
      </c>
    </row>
    <row r="27" spans="1:14" x14ac:dyDescent="0.2">
      <c r="B27" s="5">
        <f t="shared" ref="B27:K27" si="6">B6*$N$19</f>
        <v>133467.85612005269</v>
      </c>
      <c r="C27" s="5">
        <f t="shared" si="6"/>
        <v>79974.78680209507</v>
      </c>
      <c r="D27" s="5">
        <f t="shared" si="6"/>
        <v>346380.86469251773</v>
      </c>
      <c r="E27" s="5">
        <f t="shared" si="6"/>
        <v>39192.941876523415</v>
      </c>
      <c r="F27" s="5">
        <f t="shared" si="6"/>
        <v>385573.8065690411</v>
      </c>
      <c r="G27" s="5">
        <f t="shared" si="6"/>
        <v>269054.24963883637</v>
      </c>
      <c r="H27" s="5">
        <f t="shared" si="6"/>
        <v>422648.21104683354</v>
      </c>
      <c r="I27" s="5">
        <f t="shared" si="6"/>
        <v>54022.70366764038</v>
      </c>
      <c r="J27" s="5">
        <f t="shared" si="6"/>
        <v>402522.10575888911</v>
      </c>
      <c r="K27" s="5">
        <f t="shared" si="6"/>
        <v>256343.02524645042</v>
      </c>
      <c r="L27" s="2" t="s">
        <v>49</v>
      </c>
    </row>
    <row r="28" spans="1:14" x14ac:dyDescent="0.2"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4" x14ac:dyDescent="0.2">
      <c r="A29" s="1" t="s">
        <v>3</v>
      </c>
      <c r="B29" s="6" t="s">
        <v>34</v>
      </c>
      <c r="C29" s="6" t="s">
        <v>35</v>
      </c>
      <c r="D29" s="6" t="s">
        <v>36</v>
      </c>
      <c r="E29" s="6" t="s">
        <v>37</v>
      </c>
      <c r="F29" s="6" t="s">
        <v>38</v>
      </c>
      <c r="G29" s="6" t="s">
        <v>39</v>
      </c>
      <c r="H29" s="6" t="s">
        <v>40</v>
      </c>
      <c r="I29" s="6" t="s">
        <v>41</v>
      </c>
      <c r="J29" s="6" t="s">
        <v>42</v>
      </c>
      <c r="K29" s="6" t="s">
        <v>43</v>
      </c>
    </row>
    <row r="30" spans="1:14" x14ac:dyDescent="0.2">
      <c r="B30" s="5">
        <f t="shared" ref="B30:K30" si="7">B9*$N$20</f>
        <v>7040000</v>
      </c>
      <c r="C30" s="5">
        <f t="shared" si="7"/>
        <v>7910000</v>
      </c>
      <c r="D30" s="5">
        <f t="shared" si="7"/>
        <v>1250000</v>
      </c>
      <c r="E30" s="5">
        <f t="shared" si="7"/>
        <v>8040000</v>
      </c>
      <c r="F30" s="5">
        <f t="shared" si="7"/>
        <v>983000</v>
      </c>
      <c r="G30" s="5">
        <f t="shared" si="7"/>
        <v>7380000</v>
      </c>
      <c r="H30" s="5">
        <f t="shared" si="7"/>
        <v>961000</v>
      </c>
      <c r="I30" s="5">
        <f t="shared" si="7"/>
        <v>6410000</v>
      </c>
      <c r="J30" s="5">
        <f t="shared" si="7"/>
        <v>974000</v>
      </c>
      <c r="K30" s="5">
        <f t="shared" si="7"/>
        <v>7330000</v>
      </c>
      <c r="L30" s="2" t="s">
        <v>31</v>
      </c>
    </row>
    <row r="31" spans="1:14" x14ac:dyDescent="0.2">
      <c r="B31" s="5">
        <f t="shared" ref="B31:K31" si="8">B10*$N$20</f>
        <v>200000</v>
      </c>
      <c r="C31" s="5">
        <f t="shared" si="8"/>
        <v>29600</v>
      </c>
      <c r="D31" s="5">
        <f t="shared" si="8"/>
        <v>2630000</v>
      </c>
      <c r="E31" s="5">
        <f t="shared" si="8"/>
        <v>11500</v>
      </c>
      <c r="F31" s="5">
        <f t="shared" si="8"/>
        <v>4580000</v>
      </c>
      <c r="G31" s="5">
        <f t="shared" si="8"/>
        <v>882000</v>
      </c>
      <c r="H31" s="5">
        <f t="shared" si="8"/>
        <v>3370000</v>
      </c>
      <c r="I31" s="5">
        <f t="shared" si="8"/>
        <v>38200</v>
      </c>
      <c r="J31" s="5">
        <f t="shared" si="8"/>
        <v>3200000</v>
      </c>
      <c r="K31" s="5">
        <f t="shared" si="8"/>
        <v>675000</v>
      </c>
      <c r="L31" s="2" t="s">
        <v>50</v>
      </c>
    </row>
    <row r="32" spans="1:14" x14ac:dyDescent="0.2">
      <c r="B32" s="5">
        <f t="shared" ref="B32:K32" si="9">B11*$N$20</f>
        <v>167000</v>
      </c>
      <c r="C32" s="5">
        <f t="shared" si="9"/>
        <v>30900</v>
      </c>
      <c r="D32" s="5">
        <f t="shared" si="9"/>
        <v>399000</v>
      </c>
      <c r="E32" s="5">
        <f t="shared" si="9"/>
        <v>5990</v>
      </c>
      <c r="F32" s="5">
        <f t="shared" si="9"/>
        <v>669000</v>
      </c>
      <c r="G32" s="5">
        <f t="shared" si="9"/>
        <v>139000</v>
      </c>
      <c r="H32" s="5">
        <f t="shared" si="9"/>
        <v>667000</v>
      </c>
      <c r="I32" s="5">
        <f t="shared" si="9"/>
        <v>390</v>
      </c>
      <c r="J32" s="5">
        <f t="shared" si="9"/>
        <v>463000</v>
      </c>
      <c r="K32" s="5">
        <f t="shared" si="9"/>
        <v>142000</v>
      </c>
      <c r="L32" s="2" t="s">
        <v>49</v>
      </c>
    </row>
    <row r="34" spans="1:12" x14ac:dyDescent="0.2">
      <c r="A34" s="1" t="s">
        <v>4</v>
      </c>
      <c r="B34" s="6" t="s">
        <v>34</v>
      </c>
      <c r="C34" s="6" t="s">
        <v>35</v>
      </c>
      <c r="D34" s="6" t="s">
        <v>36</v>
      </c>
      <c r="E34" s="6" t="s">
        <v>37</v>
      </c>
      <c r="F34" s="6" t="s">
        <v>38</v>
      </c>
      <c r="G34" s="6" t="s">
        <v>39</v>
      </c>
      <c r="H34" s="6" t="s">
        <v>40</v>
      </c>
      <c r="I34" s="6" t="s">
        <v>41</v>
      </c>
      <c r="J34" s="6" t="s">
        <v>42</v>
      </c>
      <c r="K34" s="6" t="s">
        <v>43</v>
      </c>
    </row>
    <row r="35" spans="1:12" x14ac:dyDescent="0.2">
      <c r="B35" s="5">
        <f t="shared" ref="B35:K35" si="10">B14*$N$21</f>
        <v>9988339.1101820413</v>
      </c>
      <c r="C35" s="5">
        <f t="shared" si="10"/>
        <v>9361669.9470592234</v>
      </c>
      <c r="D35" s="5">
        <f t="shared" si="10"/>
        <v>1752115.8234250187</v>
      </c>
      <c r="E35" s="5">
        <f t="shared" si="10"/>
        <v>4898250.8056334462</v>
      </c>
      <c r="F35" s="5">
        <f t="shared" si="10"/>
        <v>946398.32798139693</v>
      </c>
      <c r="G35" s="5">
        <f t="shared" si="10"/>
        <v>8057174.9544362174</v>
      </c>
      <c r="H35" s="5">
        <f t="shared" si="10"/>
        <v>968139.91119178035</v>
      </c>
      <c r="I35" s="5">
        <f t="shared" si="10"/>
        <v>6637577.4624641221</v>
      </c>
      <c r="J35" s="5">
        <f t="shared" si="10"/>
        <v>963024.24455404317</v>
      </c>
      <c r="K35" s="5">
        <f t="shared" si="10"/>
        <v>5742335.8008600976</v>
      </c>
      <c r="L35" s="2" t="s">
        <v>31</v>
      </c>
    </row>
    <row r="36" spans="1:12" x14ac:dyDescent="0.2">
      <c r="B36" s="5">
        <f t="shared" ref="B36:K36" si="11">B15*$N$21</f>
        <v>198232.08221231963</v>
      </c>
      <c r="C36" s="5">
        <f t="shared" si="11"/>
        <v>21357.908212553146</v>
      </c>
      <c r="D36" s="5">
        <f t="shared" si="11"/>
        <v>4258792.475916286</v>
      </c>
      <c r="E36" s="5">
        <f t="shared" si="11"/>
        <v>5013.3533049825355</v>
      </c>
      <c r="F36" s="5">
        <f t="shared" si="11"/>
        <v>3363550.814312262</v>
      </c>
      <c r="G36" s="5">
        <f t="shared" si="11"/>
        <v>1291705.8260286634</v>
      </c>
      <c r="H36" s="5">
        <f t="shared" si="11"/>
        <v>2775249.1509724748</v>
      </c>
      <c r="I36" s="5">
        <f t="shared" si="11"/>
        <v>1079.4056605625663</v>
      </c>
      <c r="J36" s="5">
        <f t="shared" si="11"/>
        <v>2071844.9882835988</v>
      </c>
      <c r="K36" s="5">
        <f t="shared" si="11"/>
        <v>509008.83045485942</v>
      </c>
      <c r="L36" s="2" t="s">
        <v>50</v>
      </c>
    </row>
    <row r="37" spans="1:12" x14ac:dyDescent="0.2">
      <c r="B37" s="5">
        <f t="shared" ref="B37:K37" si="12">B16*$N$21</f>
        <v>170095.9157047646</v>
      </c>
      <c r="C37" s="5">
        <f t="shared" si="12"/>
        <v>16881.699904533027</v>
      </c>
      <c r="D37" s="5">
        <f t="shared" si="12"/>
        <v>530750.41366524284</v>
      </c>
      <c r="E37" s="5">
        <f t="shared" si="12"/>
        <v>18032.724898023916</v>
      </c>
      <c r="F37" s="5">
        <f t="shared" si="12"/>
        <v>752002.99574738031</v>
      </c>
      <c r="G37" s="5">
        <f t="shared" si="12"/>
        <v>342749.66472839779</v>
      </c>
      <c r="H37" s="5">
        <f t="shared" si="12"/>
        <v>393906.3311057706</v>
      </c>
      <c r="I37" s="5">
        <f t="shared" si="12"/>
        <v>6432.9507969546303</v>
      </c>
      <c r="J37" s="5">
        <f t="shared" si="12"/>
        <v>383674.99783029605</v>
      </c>
      <c r="K37" s="5">
        <f t="shared" si="12"/>
        <v>152191.08247268409</v>
      </c>
      <c r="L37" s="2" t="s">
        <v>49</v>
      </c>
    </row>
    <row r="39" spans="1:12" x14ac:dyDescent="0.2">
      <c r="A39" s="3" t="s">
        <v>48</v>
      </c>
    </row>
    <row r="40" spans="1:12" x14ac:dyDescent="0.2">
      <c r="A40" s="1" t="s">
        <v>2</v>
      </c>
      <c r="B40" s="6" t="s">
        <v>34</v>
      </c>
      <c r="C40" s="6" t="s">
        <v>35</v>
      </c>
      <c r="D40" s="6" t="s">
        <v>36</v>
      </c>
      <c r="E40" s="6" t="s">
        <v>37</v>
      </c>
      <c r="F40" s="6" t="s">
        <v>38</v>
      </c>
      <c r="G40" s="6" t="s">
        <v>39</v>
      </c>
      <c r="H40" s="6" t="s">
        <v>40</v>
      </c>
      <c r="I40" s="6" t="s">
        <v>41</v>
      </c>
      <c r="J40" s="6" t="s">
        <v>42</v>
      </c>
      <c r="K40" s="6" t="s">
        <v>43</v>
      </c>
    </row>
    <row r="41" spans="1:12" x14ac:dyDescent="0.2">
      <c r="B41" s="1">
        <f>SUM(B26:B27)/SUM(B25:B27)</f>
        <v>3.8547137897266985E-2</v>
      </c>
      <c r="C41" s="1">
        <f t="shared" ref="C41:K41" si="13">SUM(C26:C27)/SUM(C25:C27)</f>
        <v>1.3651396222036189E-2</v>
      </c>
      <c r="D41" s="1">
        <f t="shared" si="13"/>
        <v>0.52921693872722964</v>
      </c>
      <c r="E41" s="1">
        <f t="shared" si="13"/>
        <v>1.1965362435899846E-2</v>
      </c>
      <c r="F41" s="1">
        <f t="shared" si="13"/>
        <v>0.50379973178363879</v>
      </c>
      <c r="G41" s="1">
        <f t="shared" si="13"/>
        <v>0.21110071718116621</v>
      </c>
      <c r="H41" s="1">
        <f t="shared" si="13"/>
        <v>0.56459231875128368</v>
      </c>
      <c r="I41" s="1">
        <f t="shared" si="13"/>
        <v>3.0185004868549168E-2</v>
      </c>
      <c r="J41" s="1">
        <f t="shared" si="13"/>
        <v>0.5683453237410071</v>
      </c>
      <c r="K41" s="1">
        <f t="shared" si="13"/>
        <v>0.30190206394172397</v>
      </c>
    </row>
    <row r="43" spans="1:12" x14ac:dyDescent="0.2">
      <c r="A43" s="1" t="s">
        <v>3</v>
      </c>
      <c r="B43" s="6" t="s">
        <v>34</v>
      </c>
      <c r="C43" s="6" t="s">
        <v>35</v>
      </c>
      <c r="D43" s="6" t="s">
        <v>36</v>
      </c>
      <c r="E43" s="6" t="s">
        <v>37</v>
      </c>
      <c r="F43" s="6" t="s">
        <v>38</v>
      </c>
      <c r="G43" s="6" t="s">
        <v>39</v>
      </c>
      <c r="H43" s="6" t="s">
        <v>40</v>
      </c>
      <c r="I43" s="6" t="s">
        <v>41</v>
      </c>
      <c r="J43" s="6" t="s">
        <v>42</v>
      </c>
      <c r="K43" s="6" t="s">
        <v>43</v>
      </c>
    </row>
    <row r="44" spans="1:12" x14ac:dyDescent="0.2">
      <c r="B44" s="1">
        <f t="shared" ref="B44:K44" si="14">SUM(B31:B32)/SUM(B30:B32)</f>
        <v>4.954772512488187E-2</v>
      </c>
      <c r="C44" s="1">
        <f t="shared" si="14"/>
        <v>7.5904899316228593E-3</v>
      </c>
      <c r="D44" s="1">
        <f t="shared" si="14"/>
        <v>0.70787567188595468</v>
      </c>
      <c r="E44" s="1">
        <f t="shared" si="14"/>
        <v>2.1706511581149959E-3</v>
      </c>
      <c r="F44" s="1">
        <f t="shared" si="14"/>
        <v>0.84226572528883181</v>
      </c>
      <c r="G44" s="1">
        <f t="shared" si="14"/>
        <v>0.12153315081537912</v>
      </c>
      <c r="H44" s="1">
        <f t="shared" si="14"/>
        <v>0.80772308923569425</v>
      </c>
      <c r="I44" s="1">
        <f t="shared" si="14"/>
        <v>5.9842539221752356E-3</v>
      </c>
      <c r="J44" s="1">
        <f t="shared" si="14"/>
        <v>0.78995039896484798</v>
      </c>
      <c r="K44" s="1">
        <f t="shared" si="14"/>
        <v>0.10028231250767154</v>
      </c>
    </row>
    <row r="46" spans="1:12" x14ac:dyDescent="0.2">
      <c r="A46" s="1" t="s">
        <v>4</v>
      </c>
      <c r="B46" s="6" t="s">
        <v>34</v>
      </c>
      <c r="C46" s="6" t="s">
        <v>35</v>
      </c>
      <c r="D46" s="6" t="s">
        <v>36</v>
      </c>
      <c r="E46" s="6" t="s">
        <v>37</v>
      </c>
      <c r="F46" s="6" t="s">
        <v>38</v>
      </c>
      <c r="G46" s="6" t="s">
        <v>39</v>
      </c>
      <c r="H46" s="6" t="s">
        <v>40</v>
      </c>
      <c r="I46" s="6" t="s">
        <v>41</v>
      </c>
      <c r="J46" s="6" t="s">
        <v>42</v>
      </c>
      <c r="K46" s="6" t="s">
        <v>43</v>
      </c>
    </row>
    <row r="47" spans="1:12" x14ac:dyDescent="0.2">
      <c r="B47" s="1">
        <f t="shared" ref="B47:K47" si="15">SUM(B36:B37)/SUM(B35:B37)</f>
        <v>3.5564336873302051E-2</v>
      </c>
      <c r="C47" s="1">
        <f t="shared" si="15"/>
        <v>4.0680825589463803E-3</v>
      </c>
      <c r="D47" s="1">
        <f t="shared" si="15"/>
        <v>0.73216031280547411</v>
      </c>
      <c r="E47" s="1">
        <f t="shared" si="15"/>
        <v>4.6829278434103788E-3</v>
      </c>
      <c r="F47" s="1">
        <f t="shared" si="15"/>
        <v>0.81303688731682677</v>
      </c>
      <c r="G47" s="1">
        <f t="shared" si="15"/>
        <v>0.16864608076009502</v>
      </c>
      <c r="H47" s="1">
        <f t="shared" si="15"/>
        <v>0.7659969088098918</v>
      </c>
      <c r="I47" s="1">
        <f t="shared" si="15"/>
        <v>1.1305124027257013E-3</v>
      </c>
      <c r="J47" s="1">
        <f t="shared" si="15"/>
        <v>0.71829405162738491</v>
      </c>
      <c r="K47" s="1">
        <f t="shared" si="15"/>
        <v>0.10325544238066706</v>
      </c>
    </row>
    <row r="49" spans="1:12" x14ac:dyDescent="0.2">
      <c r="A49" s="3" t="s">
        <v>51</v>
      </c>
    </row>
    <row r="50" spans="1:12" x14ac:dyDescent="0.2">
      <c r="B50" s="6" t="s">
        <v>34</v>
      </c>
      <c r="C50" s="6" t="s">
        <v>35</v>
      </c>
      <c r="D50" s="6" t="s">
        <v>36</v>
      </c>
      <c r="E50" s="6" t="s">
        <v>37</v>
      </c>
      <c r="F50" s="6" t="s">
        <v>38</v>
      </c>
      <c r="G50" s="6" t="s">
        <v>39</v>
      </c>
      <c r="H50" s="6" t="s">
        <v>40</v>
      </c>
      <c r="I50" s="6" t="s">
        <v>41</v>
      </c>
      <c r="J50" s="6" t="s">
        <v>42</v>
      </c>
      <c r="K50" s="6" t="s">
        <v>43</v>
      </c>
    </row>
    <row r="51" spans="1:12" x14ac:dyDescent="0.2">
      <c r="A51" s="7" t="s">
        <v>2</v>
      </c>
      <c r="B51" s="8">
        <f t="shared" ref="B51:K51" si="16">B41*100</f>
        <v>3.8547137897266985</v>
      </c>
      <c r="C51" s="8">
        <f t="shared" si="16"/>
        <v>1.365139622203619</v>
      </c>
      <c r="D51" s="8">
        <f t="shared" si="16"/>
        <v>52.921693872722962</v>
      </c>
      <c r="E51" s="8">
        <f t="shared" si="16"/>
        <v>1.1965362435899847</v>
      </c>
      <c r="F51" s="8">
        <f t="shared" si="16"/>
        <v>50.379973178363876</v>
      </c>
      <c r="G51" s="8">
        <f t="shared" si="16"/>
        <v>21.110071718116622</v>
      </c>
      <c r="H51" s="8">
        <f t="shared" si="16"/>
        <v>56.459231875128367</v>
      </c>
      <c r="I51" s="8">
        <f t="shared" si="16"/>
        <v>3.0185004868549168</v>
      </c>
      <c r="J51" s="8">
        <f t="shared" si="16"/>
        <v>56.834532374100711</v>
      </c>
      <c r="K51" s="8">
        <f t="shared" si="16"/>
        <v>30.190206394172396</v>
      </c>
    </row>
    <row r="52" spans="1:12" x14ac:dyDescent="0.2">
      <c r="A52" s="7" t="s">
        <v>3</v>
      </c>
      <c r="B52" s="8">
        <f t="shared" ref="B52:K52" si="17">B44*100</f>
        <v>4.9547725124881872</v>
      </c>
      <c r="C52" s="8">
        <f t="shared" si="17"/>
        <v>0.75904899316228591</v>
      </c>
      <c r="D52" s="8">
        <f t="shared" si="17"/>
        <v>70.787567188595474</v>
      </c>
      <c r="E52" s="8">
        <f t="shared" si="17"/>
        <v>0.21706511581149959</v>
      </c>
      <c r="F52" s="8">
        <f t="shared" si="17"/>
        <v>84.226572528883182</v>
      </c>
      <c r="G52" s="8">
        <f t="shared" si="17"/>
        <v>12.153315081537912</v>
      </c>
      <c r="H52" s="8">
        <f t="shared" si="17"/>
        <v>80.772308923569426</v>
      </c>
      <c r="I52" s="8">
        <f t="shared" si="17"/>
        <v>0.59842539221752356</v>
      </c>
      <c r="J52" s="8">
        <f t="shared" si="17"/>
        <v>78.995039896484798</v>
      </c>
      <c r="K52" s="8">
        <f t="shared" si="17"/>
        <v>10.028231250767154</v>
      </c>
    </row>
    <row r="53" spans="1:12" x14ac:dyDescent="0.2">
      <c r="A53" s="7" t="s">
        <v>4</v>
      </c>
      <c r="B53" s="8">
        <f t="shared" ref="B53:K53" si="18">B47*100</f>
        <v>3.5564336873302049</v>
      </c>
      <c r="C53" s="8">
        <f t="shared" si="18"/>
        <v>0.40680825589463804</v>
      </c>
      <c r="D53" s="8">
        <f t="shared" si="18"/>
        <v>73.216031280547412</v>
      </c>
      <c r="E53" s="8">
        <f t="shared" si="18"/>
        <v>0.46829278434103788</v>
      </c>
      <c r="F53" s="8">
        <f t="shared" si="18"/>
        <v>81.303688731682684</v>
      </c>
      <c r="G53" s="8">
        <f t="shared" si="18"/>
        <v>16.864608076009503</v>
      </c>
      <c r="H53" s="8">
        <f t="shared" si="18"/>
        <v>76.599690880989186</v>
      </c>
      <c r="I53" s="8">
        <f t="shared" si="18"/>
        <v>0.11305124027257013</v>
      </c>
      <c r="J53" s="8">
        <f t="shared" si="18"/>
        <v>71.829405162738496</v>
      </c>
      <c r="K53" s="8">
        <f t="shared" si="18"/>
        <v>10.325544238066705</v>
      </c>
    </row>
    <row r="56" spans="1:12" x14ac:dyDescent="0.2">
      <c r="A56" s="3" t="s">
        <v>47</v>
      </c>
    </row>
    <row r="58" spans="1:12" x14ac:dyDescent="0.2">
      <c r="A58" s="1" t="s">
        <v>2</v>
      </c>
      <c r="B58" s="6" t="s">
        <v>34</v>
      </c>
      <c r="C58" s="6" t="s">
        <v>35</v>
      </c>
      <c r="D58" s="6" t="s">
        <v>36</v>
      </c>
      <c r="E58" s="6" t="s">
        <v>37</v>
      </c>
      <c r="F58" s="6" t="s">
        <v>38</v>
      </c>
      <c r="G58" s="6" t="s">
        <v>39</v>
      </c>
      <c r="H58" s="6" t="s">
        <v>40</v>
      </c>
      <c r="I58" s="6" t="s">
        <v>41</v>
      </c>
      <c r="J58" s="6" t="s">
        <v>42</v>
      </c>
      <c r="K58" s="6" t="s">
        <v>43</v>
      </c>
    </row>
    <row r="59" spans="1:12" x14ac:dyDescent="0.2">
      <c r="B59" s="13">
        <v>6530000</v>
      </c>
      <c r="C59" s="13">
        <v>3760000</v>
      </c>
      <c r="D59" s="13">
        <v>1410000</v>
      </c>
      <c r="E59" s="13">
        <v>1500000</v>
      </c>
      <c r="F59" s="13">
        <v>1160000</v>
      </c>
      <c r="G59" s="13">
        <v>2220000</v>
      </c>
      <c r="H59" s="13">
        <v>1300000</v>
      </c>
      <c r="I59" s="13">
        <v>4500000</v>
      </c>
      <c r="J59" s="13">
        <v>1400000</v>
      </c>
      <c r="K59" s="13">
        <v>1200000</v>
      </c>
      <c r="L59" s="2" t="s">
        <v>31</v>
      </c>
    </row>
    <row r="60" spans="1:12" x14ac:dyDescent="0.2">
      <c r="B60" s="13">
        <v>144000</v>
      </c>
      <c r="C60" s="13">
        <v>48100</v>
      </c>
      <c r="D60" s="13">
        <v>2550000</v>
      </c>
      <c r="E60" s="13">
        <v>1080</v>
      </c>
      <c r="F60" s="13">
        <v>1910000</v>
      </c>
      <c r="G60" s="13">
        <v>1340000</v>
      </c>
      <c r="H60" s="13">
        <v>2630000</v>
      </c>
      <c r="I60" s="13">
        <v>2940</v>
      </c>
      <c r="J60" s="13">
        <v>2710000</v>
      </c>
      <c r="K60" s="13">
        <v>1620000</v>
      </c>
      <c r="L60" s="2" t="s">
        <v>32</v>
      </c>
    </row>
    <row r="62" spans="1:12" x14ac:dyDescent="0.2">
      <c r="A62" s="1" t="s">
        <v>3</v>
      </c>
      <c r="B62" s="2" t="s">
        <v>34</v>
      </c>
      <c r="C62" s="2" t="s">
        <v>35</v>
      </c>
      <c r="D62" s="2" t="s">
        <v>36</v>
      </c>
      <c r="E62" s="2" t="s">
        <v>37</v>
      </c>
      <c r="F62" s="2" t="s">
        <v>38</v>
      </c>
      <c r="G62" s="2" t="s">
        <v>39</v>
      </c>
      <c r="H62" s="2" t="s">
        <v>40</v>
      </c>
      <c r="I62" s="2" t="s">
        <v>41</v>
      </c>
      <c r="J62" s="2" t="s">
        <v>42</v>
      </c>
      <c r="K62" s="2" t="s">
        <v>43</v>
      </c>
    </row>
    <row r="63" spans="1:12" x14ac:dyDescent="0.2">
      <c r="B63" s="13">
        <v>12200000</v>
      </c>
      <c r="C63" s="13">
        <v>15700000</v>
      </c>
      <c r="D63" s="13">
        <v>4010000</v>
      </c>
      <c r="E63" s="13">
        <v>5900000</v>
      </c>
      <c r="F63" s="13">
        <v>6070000</v>
      </c>
      <c r="G63" s="13">
        <v>5970000</v>
      </c>
      <c r="H63" s="13">
        <v>5640000</v>
      </c>
      <c r="I63" s="13">
        <v>7110000</v>
      </c>
      <c r="J63" s="13">
        <v>6410000</v>
      </c>
      <c r="K63" s="13">
        <v>6280000</v>
      </c>
      <c r="L63" s="2" t="s">
        <v>31</v>
      </c>
    </row>
    <row r="64" spans="1:12" x14ac:dyDescent="0.2">
      <c r="B64" s="13">
        <v>363000</v>
      </c>
      <c r="C64" s="13">
        <v>87800</v>
      </c>
      <c r="D64" s="13">
        <v>6360000</v>
      </c>
      <c r="E64" s="13">
        <v>97600</v>
      </c>
      <c r="F64" s="13">
        <v>9580000</v>
      </c>
      <c r="G64" s="13">
        <v>6230000</v>
      </c>
      <c r="H64" s="13">
        <v>11800000</v>
      </c>
      <c r="I64" s="13">
        <v>146000</v>
      </c>
      <c r="J64" s="13">
        <v>8500000</v>
      </c>
      <c r="K64" s="13">
        <v>6180000</v>
      </c>
      <c r="L64" s="2" t="s">
        <v>32</v>
      </c>
    </row>
    <row r="65" spans="1:14" x14ac:dyDescent="0.2"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4" x14ac:dyDescent="0.2">
      <c r="A66" s="1" t="s">
        <v>4</v>
      </c>
      <c r="B66" s="2" t="s">
        <v>34</v>
      </c>
      <c r="C66" s="2" t="s">
        <v>35</v>
      </c>
      <c r="D66" s="2" t="s">
        <v>36</v>
      </c>
      <c r="E66" s="2" t="s">
        <v>37</v>
      </c>
      <c r="F66" s="2" t="s">
        <v>38</v>
      </c>
      <c r="G66" s="2" t="s">
        <v>39</v>
      </c>
      <c r="H66" s="2" t="s">
        <v>40</v>
      </c>
      <c r="I66" s="2" t="s">
        <v>41</v>
      </c>
      <c r="J66" s="2" t="s">
        <v>42</v>
      </c>
      <c r="K66" s="2" t="s">
        <v>43</v>
      </c>
    </row>
    <row r="67" spans="1:14" x14ac:dyDescent="0.2">
      <c r="B67" s="13">
        <v>8730000</v>
      </c>
      <c r="C67" s="13">
        <v>9010000</v>
      </c>
      <c r="D67" s="13">
        <v>7150000</v>
      </c>
      <c r="E67" s="13">
        <v>9200000</v>
      </c>
      <c r="F67" s="13">
        <v>4570000</v>
      </c>
      <c r="G67" s="13">
        <v>6740000</v>
      </c>
      <c r="H67" s="13">
        <v>4880000</v>
      </c>
      <c r="I67" s="13">
        <v>4660000</v>
      </c>
      <c r="J67" s="13">
        <v>4250000</v>
      </c>
      <c r="K67" s="13">
        <v>5750000</v>
      </c>
      <c r="L67" s="2" t="s">
        <v>31</v>
      </c>
    </row>
    <row r="68" spans="1:14" x14ac:dyDescent="0.2">
      <c r="B68" s="13">
        <v>242000</v>
      </c>
      <c r="C68" s="13">
        <v>42800</v>
      </c>
      <c r="D68" s="13">
        <v>5590000</v>
      </c>
      <c r="E68" s="13">
        <v>111000</v>
      </c>
      <c r="F68" s="13">
        <v>4250000</v>
      </c>
      <c r="G68" s="13">
        <v>2870000</v>
      </c>
      <c r="H68" s="13">
        <v>4560000</v>
      </c>
      <c r="I68" s="13">
        <v>57300</v>
      </c>
      <c r="J68" s="13">
        <v>4270000</v>
      </c>
      <c r="K68" s="13">
        <v>2960000</v>
      </c>
      <c r="L68" s="2" t="s">
        <v>32</v>
      </c>
    </row>
    <row r="70" spans="1:14" x14ac:dyDescent="0.2">
      <c r="A70" s="3" t="s">
        <v>44</v>
      </c>
      <c r="M70" s="3" t="s">
        <v>45</v>
      </c>
      <c r="N70" s="3" t="s">
        <v>132</v>
      </c>
    </row>
    <row r="71" spans="1:14" x14ac:dyDescent="0.2">
      <c r="A71" s="1" t="s">
        <v>2</v>
      </c>
      <c r="B71" s="5">
        <f t="shared" ref="B71:K71" si="19">SUM(B59:B60)</f>
        <v>6674000</v>
      </c>
      <c r="C71" s="5">
        <f t="shared" si="19"/>
        <v>3808100</v>
      </c>
      <c r="D71" s="5">
        <f t="shared" si="19"/>
        <v>3960000</v>
      </c>
      <c r="E71" s="5">
        <f t="shared" si="19"/>
        <v>1501080</v>
      </c>
      <c r="F71" s="5">
        <f t="shared" si="19"/>
        <v>3070000</v>
      </c>
      <c r="G71" s="5">
        <f t="shared" si="19"/>
        <v>3560000</v>
      </c>
      <c r="H71" s="5">
        <f t="shared" si="19"/>
        <v>3930000</v>
      </c>
      <c r="I71" s="5">
        <f t="shared" si="19"/>
        <v>4502940</v>
      </c>
      <c r="J71" s="5">
        <f t="shared" si="19"/>
        <v>4110000</v>
      </c>
      <c r="K71" s="5">
        <f t="shared" si="19"/>
        <v>2820000</v>
      </c>
      <c r="M71" s="5">
        <f>AVERAGE(B71:K71)</f>
        <v>3793612</v>
      </c>
      <c r="N71" s="1">
        <f>$M$72/M71</f>
        <v>3.2853755207438189</v>
      </c>
    </row>
    <row r="72" spans="1:14" x14ac:dyDescent="0.2">
      <c r="A72" s="1" t="s">
        <v>3</v>
      </c>
      <c r="B72" s="5">
        <f t="shared" ref="B72:K72" si="20">SUM(B63:B64)</f>
        <v>12563000</v>
      </c>
      <c r="C72" s="5">
        <f t="shared" si="20"/>
        <v>15787800</v>
      </c>
      <c r="D72" s="5">
        <f t="shared" si="20"/>
        <v>10370000</v>
      </c>
      <c r="E72" s="5">
        <f t="shared" si="20"/>
        <v>5997600</v>
      </c>
      <c r="F72" s="5">
        <f t="shared" si="20"/>
        <v>15650000</v>
      </c>
      <c r="G72" s="5">
        <f t="shared" si="20"/>
        <v>12200000</v>
      </c>
      <c r="H72" s="5">
        <f t="shared" si="20"/>
        <v>17440000</v>
      </c>
      <c r="I72" s="5">
        <f t="shared" si="20"/>
        <v>7256000</v>
      </c>
      <c r="J72" s="5">
        <f t="shared" si="20"/>
        <v>14910000</v>
      </c>
      <c r="K72" s="5">
        <f t="shared" si="20"/>
        <v>12460000</v>
      </c>
      <c r="M72" s="5">
        <f>AVERAGE(B72:K72)</f>
        <v>12463440</v>
      </c>
      <c r="N72" s="1">
        <f>$M$72/M72</f>
        <v>1</v>
      </c>
    </row>
    <row r="73" spans="1:14" x14ac:dyDescent="0.2">
      <c r="A73" s="1" t="s">
        <v>4</v>
      </c>
      <c r="B73" s="5">
        <f t="shared" ref="B73:K73" si="21">SUM(B67:B68)</f>
        <v>8972000</v>
      </c>
      <c r="C73" s="5">
        <f t="shared" si="21"/>
        <v>9052800</v>
      </c>
      <c r="D73" s="5">
        <f t="shared" si="21"/>
        <v>12740000</v>
      </c>
      <c r="E73" s="5">
        <f t="shared" si="21"/>
        <v>9311000</v>
      </c>
      <c r="F73" s="5">
        <f t="shared" si="21"/>
        <v>8820000</v>
      </c>
      <c r="G73" s="5">
        <f t="shared" si="21"/>
        <v>9610000</v>
      </c>
      <c r="H73" s="5">
        <f t="shared" si="21"/>
        <v>9440000</v>
      </c>
      <c r="I73" s="5">
        <f t="shared" si="21"/>
        <v>4717300</v>
      </c>
      <c r="J73" s="5">
        <f t="shared" si="21"/>
        <v>8520000</v>
      </c>
      <c r="K73" s="5">
        <f t="shared" si="21"/>
        <v>8710000</v>
      </c>
      <c r="M73" s="5">
        <f>AVERAGE(B73:K73)</f>
        <v>8989310</v>
      </c>
      <c r="N73" s="1">
        <f>$M$72/M73</f>
        <v>1.3864734890664578</v>
      </c>
    </row>
    <row r="75" spans="1:14" x14ac:dyDescent="0.2">
      <c r="A75" s="3" t="s">
        <v>46</v>
      </c>
    </row>
    <row r="76" spans="1:14" x14ac:dyDescent="0.2">
      <c r="A76" s="1" t="s">
        <v>2</v>
      </c>
      <c r="B76" s="6" t="s">
        <v>34</v>
      </c>
      <c r="C76" s="6" t="s">
        <v>35</v>
      </c>
      <c r="D76" s="6" t="s">
        <v>36</v>
      </c>
      <c r="E76" s="6" t="s">
        <v>37</v>
      </c>
      <c r="F76" s="6" t="s">
        <v>38</v>
      </c>
      <c r="G76" s="6" t="s">
        <v>39</v>
      </c>
      <c r="H76" s="6" t="s">
        <v>40</v>
      </c>
      <c r="I76" s="6" t="s">
        <v>41</v>
      </c>
      <c r="J76" s="6" t="s">
        <v>42</v>
      </c>
      <c r="K76" s="6" t="s">
        <v>43</v>
      </c>
    </row>
    <row r="77" spans="1:14" x14ac:dyDescent="0.2">
      <c r="B77" s="5">
        <f>B59*$N$71</f>
        <v>21453502.150457136</v>
      </c>
      <c r="C77" s="5">
        <f t="shared" ref="C77:K77" si="22">C59*$N$71</f>
        <v>12353011.95799676</v>
      </c>
      <c r="D77" s="5">
        <f t="shared" si="22"/>
        <v>4632379.4842487844</v>
      </c>
      <c r="E77" s="5">
        <f t="shared" si="22"/>
        <v>4928063.2811157284</v>
      </c>
      <c r="F77" s="5">
        <f t="shared" si="22"/>
        <v>3811035.6040628301</v>
      </c>
      <c r="G77" s="5">
        <f t="shared" si="22"/>
        <v>7293533.6560512781</v>
      </c>
      <c r="H77" s="5">
        <f t="shared" si="22"/>
        <v>4270988.1769669643</v>
      </c>
      <c r="I77" s="5">
        <f t="shared" si="22"/>
        <v>14784189.843347184</v>
      </c>
      <c r="J77" s="5">
        <f t="shared" si="22"/>
        <v>4599525.7290413463</v>
      </c>
      <c r="K77" s="5">
        <f t="shared" si="22"/>
        <v>3942450.6248925827</v>
      </c>
      <c r="L77" s="2" t="s">
        <v>31</v>
      </c>
    </row>
    <row r="78" spans="1:14" x14ac:dyDescent="0.2">
      <c r="B78" s="5">
        <f t="shared" ref="B78:K78" si="23">B60*$N$71</f>
        <v>473094.07498710993</v>
      </c>
      <c r="C78" s="5">
        <f t="shared" si="23"/>
        <v>158026.56254777769</v>
      </c>
      <c r="D78" s="5">
        <f t="shared" si="23"/>
        <v>8377707.5778967384</v>
      </c>
      <c r="E78" s="5">
        <f t="shared" si="23"/>
        <v>3548.2055624033246</v>
      </c>
      <c r="F78" s="5">
        <f t="shared" si="23"/>
        <v>6275067.2446206938</v>
      </c>
      <c r="G78" s="5">
        <f t="shared" si="23"/>
        <v>4402403.1977967173</v>
      </c>
      <c r="H78" s="5">
        <f t="shared" si="23"/>
        <v>8640537.6195562445</v>
      </c>
      <c r="I78" s="5">
        <f t="shared" si="23"/>
        <v>9659.0040309868273</v>
      </c>
      <c r="J78" s="5">
        <f t="shared" si="23"/>
        <v>8903367.6612157486</v>
      </c>
      <c r="K78" s="5">
        <f t="shared" si="23"/>
        <v>5322308.3436049866</v>
      </c>
      <c r="L78" s="2" t="s">
        <v>32</v>
      </c>
    </row>
    <row r="79" spans="1:14" x14ac:dyDescent="0.2"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4" x14ac:dyDescent="0.2">
      <c r="A80" s="1" t="s">
        <v>3</v>
      </c>
      <c r="B80" s="6" t="s">
        <v>34</v>
      </c>
      <c r="C80" s="6" t="s">
        <v>35</v>
      </c>
      <c r="D80" s="6" t="s">
        <v>36</v>
      </c>
      <c r="E80" s="6" t="s">
        <v>37</v>
      </c>
      <c r="F80" s="6" t="s">
        <v>38</v>
      </c>
      <c r="G80" s="6" t="s">
        <v>39</v>
      </c>
      <c r="H80" s="6" t="s">
        <v>40</v>
      </c>
      <c r="I80" s="6" t="s">
        <v>41</v>
      </c>
      <c r="J80" s="6" t="s">
        <v>42</v>
      </c>
      <c r="K80" s="6" t="s">
        <v>43</v>
      </c>
    </row>
    <row r="81" spans="1:12" x14ac:dyDescent="0.2">
      <c r="B81" s="5">
        <f t="shared" ref="B81:K81" si="24">B63*$N$72</f>
        <v>12200000</v>
      </c>
      <c r="C81" s="5">
        <f t="shared" si="24"/>
        <v>15700000</v>
      </c>
      <c r="D81" s="5">
        <f t="shared" si="24"/>
        <v>4010000</v>
      </c>
      <c r="E81" s="5">
        <f t="shared" si="24"/>
        <v>5900000</v>
      </c>
      <c r="F81" s="5">
        <f t="shared" si="24"/>
        <v>6070000</v>
      </c>
      <c r="G81" s="5">
        <f t="shared" si="24"/>
        <v>5970000</v>
      </c>
      <c r="H81" s="5">
        <f t="shared" si="24"/>
        <v>5640000</v>
      </c>
      <c r="I81" s="5">
        <f t="shared" si="24"/>
        <v>7110000</v>
      </c>
      <c r="J81" s="5">
        <f t="shared" si="24"/>
        <v>6410000</v>
      </c>
      <c r="K81" s="5">
        <f t="shared" si="24"/>
        <v>6280000</v>
      </c>
      <c r="L81" s="2" t="s">
        <v>31</v>
      </c>
    </row>
    <row r="82" spans="1:12" x14ac:dyDescent="0.2">
      <c r="B82" s="5">
        <f t="shared" ref="B82:K82" si="25">B64*$N$72</f>
        <v>363000</v>
      </c>
      <c r="C82" s="5">
        <f t="shared" si="25"/>
        <v>87800</v>
      </c>
      <c r="D82" s="5">
        <f t="shared" si="25"/>
        <v>6360000</v>
      </c>
      <c r="E82" s="5">
        <f t="shared" si="25"/>
        <v>97600</v>
      </c>
      <c r="F82" s="5">
        <f t="shared" si="25"/>
        <v>9580000</v>
      </c>
      <c r="G82" s="5">
        <f t="shared" si="25"/>
        <v>6230000</v>
      </c>
      <c r="H82" s="5">
        <f t="shared" si="25"/>
        <v>11800000</v>
      </c>
      <c r="I82" s="5">
        <f t="shared" si="25"/>
        <v>146000</v>
      </c>
      <c r="J82" s="5">
        <f t="shared" si="25"/>
        <v>8500000</v>
      </c>
      <c r="K82" s="5">
        <f t="shared" si="25"/>
        <v>6180000</v>
      </c>
      <c r="L82" s="2" t="s">
        <v>32</v>
      </c>
    </row>
    <row r="83" spans="1:12" x14ac:dyDescent="0.2"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2" x14ac:dyDescent="0.2">
      <c r="A84" s="1" t="s">
        <v>4</v>
      </c>
      <c r="B84" s="6" t="s">
        <v>34</v>
      </c>
      <c r="C84" s="6" t="s">
        <v>35</v>
      </c>
      <c r="D84" s="6" t="s">
        <v>36</v>
      </c>
      <c r="E84" s="6" t="s">
        <v>37</v>
      </c>
      <c r="F84" s="6" t="s">
        <v>38</v>
      </c>
      <c r="G84" s="6" t="s">
        <v>39</v>
      </c>
      <c r="H84" s="6" t="s">
        <v>40</v>
      </c>
      <c r="I84" s="6" t="s">
        <v>41</v>
      </c>
      <c r="J84" s="6" t="s">
        <v>42</v>
      </c>
      <c r="K84" s="6" t="s">
        <v>43</v>
      </c>
    </row>
    <row r="85" spans="1:12" x14ac:dyDescent="0.2">
      <c r="B85" s="5">
        <f t="shared" ref="B85:K85" si="26">B67*$N$73</f>
        <v>12103913.559550177</v>
      </c>
      <c r="C85" s="5">
        <f t="shared" si="26"/>
        <v>12492126.136488786</v>
      </c>
      <c r="D85" s="5">
        <f t="shared" si="26"/>
        <v>9913285.4468251728</v>
      </c>
      <c r="E85" s="5">
        <f t="shared" si="26"/>
        <v>12755556.099411413</v>
      </c>
      <c r="F85" s="5">
        <f t="shared" si="26"/>
        <v>6336183.8450337127</v>
      </c>
      <c r="G85" s="5">
        <f t="shared" si="26"/>
        <v>9344831.3163079266</v>
      </c>
      <c r="H85" s="5">
        <f t="shared" si="26"/>
        <v>6765990.6266443143</v>
      </c>
      <c r="I85" s="5">
        <f t="shared" si="26"/>
        <v>6460966.4590496933</v>
      </c>
      <c r="J85" s="5">
        <f t="shared" si="26"/>
        <v>5892512.3285324462</v>
      </c>
      <c r="K85" s="5">
        <f t="shared" si="26"/>
        <v>7972222.5621321322</v>
      </c>
      <c r="L85" s="2" t="s">
        <v>31</v>
      </c>
    </row>
    <row r="86" spans="1:12" x14ac:dyDescent="0.2">
      <c r="B86" s="5">
        <f t="shared" ref="B86:K86" si="27">B68*$N$73</f>
        <v>335526.58435408282</v>
      </c>
      <c r="C86" s="5">
        <f t="shared" si="27"/>
        <v>59341.065332044396</v>
      </c>
      <c r="D86" s="5">
        <f t="shared" si="27"/>
        <v>7750386.803881499</v>
      </c>
      <c r="E86" s="5">
        <f t="shared" si="27"/>
        <v>153898.55728637683</v>
      </c>
      <c r="F86" s="5">
        <f t="shared" si="27"/>
        <v>5892512.3285324462</v>
      </c>
      <c r="G86" s="5">
        <f t="shared" si="27"/>
        <v>3979178.9136207341</v>
      </c>
      <c r="H86" s="5">
        <f t="shared" si="27"/>
        <v>6322319.1101430478</v>
      </c>
      <c r="I86" s="5">
        <f t="shared" si="27"/>
        <v>79444.930923508029</v>
      </c>
      <c r="J86" s="5">
        <f t="shared" si="27"/>
        <v>5920241.7983137751</v>
      </c>
      <c r="K86" s="5">
        <f t="shared" si="27"/>
        <v>4103961.5276367152</v>
      </c>
      <c r="L86" s="2" t="s">
        <v>32</v>
      </c>
    </row>
    <row r="88" spans="1:12" x14ac:dyDescent="0.2">
      <c r="A88" s="3" t="s">
        <v>48</v>
      </c>
    </row>
    <row r="89" spans="1:12" x14ac:dyDescent="0.2">
      <c r="A89" s="1" t="s">
        <v>2</v>
      </c>
      <c r="B89" s="6" t="s">
        <v>34</v>
      </c>
      <c r="C89" s="6" t="s">
        <v>35</v>
      </c>
      <c r="D89" s="6" t="s">
        <v>36</v>
      </c>
      <c r="E89" s="6" t="s">
        <v>37</v>
      </c>
      <c r="F89" s="6" t="s">
        <v>38</v>
      </c>
      <c r="G89" s="6" t="s">
        <v>39</v>
      </c>
      <c r="H89" s="6" t="s">
        <v>40</v>
      </c>
      <c r="I89" s="6" t="s">
        <v>41</v>
      </c>
      <c r="J89" s="6" t="s">
        <v>42</v>
      </c>
      <c r="K89" s="6" t="s">
        <v>43</v>
      </c>
    </row>
    <row r="90" spans="1:12" x14ac:dyDescent="0.2">
      <c r="B90" s="1">
        <f>B78/SUM(B77:B78)</f>
        <v>2.1576266107281993E-2</v>
      </c>
      <c r="C90" s="1">
        <f t="shared" ref="C90:K90" si="28">C78/SUM(C77:C78)</f>
        <v>1.2630970825345974E-2</v>
      </c>
      <c r="D90" s="1">
        <f t="shared" si="28"/>
        <v>0.64393939393939392</v>
      </c>
      <c r="E90" s="1">
        <f t="shared" si="28"/>
        <v>7.1948197297945482E-4</v>
      </c>
      <c r="F90" s="1">
        <f t="shared" si="28"/>
        <v>0.62214983713355043</v>
      </c>
      <c r="G90" s="1">
        <f t="shared" si="28"/>
        <v>0.37640449438202245</v>
      </c>
      <c r="H90" s="1">
        <f t="shared" si="28"/>
        <v>0.66921119592875322</v>
      </c>
      <c r="I90" s="1">
        <f t="shared" si="28"/>
        <v>6.5290676757851537E-4</v>
      </c>
      <c r="J90" s="1">
        <f t="shared" si="28"/>
        <v>0.65936739659367405</v>
      </c>
      <c r="K90" s="1">
        <f t="shared" si="28"/>
        <v>0.57446808510638303</v>
      </c>
    </row>
    <row r="92" spans="1:12" x14ac:dyDescent="0.2">
      <c r="A92" s="1" t="s">
        <v>3</v>
      </c>
      <c r="B92" s="6" t="s">
        <v>34</v>
      </c>
      <c r="C92" s="6" t="s">
        <v>35</v>
      </c>
      <c r="D92" s="6" t="s">
        <v>36</v>
      </c>
      <c r="E92" s="6" t="s">
        <v>37</v>
      </c>
      <c r="F92" s="6" t="s">
        <v>38</v>
      </c>
      <c r="G92" s="6" t="s">
        <v>39</v>
      </c>
      <c r="H92" s="6" t="s">
        <v>40</v>
      </c>
      <c r="I92" s="6" t="s">
        <v>41</v>
      </c>
      <c r="J92" s="6" t="s">
        <v>42</v>
      </c>
      <c r="K92" s="6" t="s">
        <v>43</v>
      </c>
    </row>
    <row r="93" spans="1:12" x14ac:dyDescent="0.2">
      <c r="B93" s="1">
        <f t="shared" ref="B93:K93" si="29">B82/SUM(B81:B82)</f>
        <v>2.8894372363289022E-2</v>
      </c>
      <c r="C93" s="1">
        <f t="shared" si="29"/>
        <v>5.5612561598196077E-3</v>
      </c>
      <c r="D93" s="1">
        <f t="shared" si="29"/>
        <v>0.61330761812921886</v>
      </c>
      <c r="E93" s="1">
        <f t="shared" si="29"/>
        <v>1.6273175937041483E-2</v>
      </c>
      <c r="F93" s="1">
        <f t="shared" si="29"/>
        <v>0.61214057507987218</v>
      </c>
      <c r="G93" s="1">
        <f t="shared" si="29"/>
        <v>0.51065573770491801</v>
      </c>
      <c r="H93" s="1">
        <f t="shared" si="29"/>
        <v>0.67660550458715596</v>
      </c>
      <c r="I93" s="1">
        <f t="shared" si="29"/>
        <v>2.0121278941565599E-2</v>
      </c>
      <c r="J93" s="1">
        <f t="shared" si="29"/>
        <v>0.57008718980549966</v>
      </c>
      <c r="K93" s="1">
        <f t="shared" si="29"/>
        <v>0.4959871589085072</v>
      </c>
    </row>
    <row r="95" spans="1:12" x14ac:dyDescent="0.2">
      <c r="A95" s="1" t="s">
        <v>4</v>
      </c>
      <c r="B95" s="6" t="s">
        <v>34</v>
      </c>
      <c r="C95" s="6" t="s">
        <v>35</v>
      </c>
      <c r="D95" s="6" t="s">
        <v>36</v>
      </c>
      <c r="E95" s="6" t="s">
        <v>37</v>
      </c>
      <c r="F95" s="6" t="s">
        <v>38</v>
      </c>
      <c r="G95" s="6" t="s">
        <v>39</v>
      </c>
      <c r="H95" s="6" t="s">
        <v>40</v>
      </c>
      <c r="I95" s="6" t="s">
        <v>41</v>
      </c>
      <c r="J95" s="6" t="s">
        <v>42</v>
      </c>
      <c r="K95" s="6" t="s">
        <v>43</v>
      </c>
    </row>
    <row r="96" spans="1:12" x14ac:dyDescent="0.2">
      <c r="B96" s="1">
        <f t="shared" ref="B96:K96" si="30">B86/SUM(B85:B86)</f>
        <v>2.6972804279982169E-2</v>
      </c>
      <c r="C96" s="1">
        <f t="shared" si="30"/>
        <v>4.7278190173206079E-3</v>
      </c>
      <c r="D96" s="1">
        <f t="shared" si="30"/>
        <v>0.43877551020408162</v>
      </c>
      <c r="E96" s="1">
        <f t="shared" si="30"/>
        <v>1.1921383310063366E-2</v>
      </c>
      <c r="F96" s="1">
        <f t="shared" si="30"/>
        <v>0.48185941043083902</v>
      </c>
      <c r="G96" s="1">
        <f t="shared" si="30"/>
        <v>0.29864724245577523</v>
      </c>
      <c r="H96" s="1">
        <f t="shared" si="30"/>
        <v>0.48305084745762711</v>
      </c>
      <c r="I96" s="1">
        <f t="shared" si="30"/>
        <v>1.2146778877747863E-2</v>
      </c>
      <c r="J96" s="1">
        <f t="shared" si="30"/>
        <v>0.50117370892018787</v>
      </c>
      <c r="K96" s="1">
        <f t="shared" si="30"/>
        <v>0.33983926521239954</v>
      </c>
    </row>
    <row r="98" spans="1:11" x14ac:dyDescent="0.2">
      <c r="A98" s="3" t="s">
        <v>52</v>
      </c>
    </row>
    <row r="99" spans="1:11" x14ac:dyDescent="0.2">
      <c r="B99" s="6" t="s">
        <v>34</v>
      </c>
      <c r="C99" s="6" t="s">
        <v>35</v>
      </c>
      <c r="D99" s="6" t="s">
        <v>36</v>
      </c>
      <c r="E99" s="6" t="s">
        <v>37</v>
      </c>
      <c r="F99" s="6" t="s">
        <v>38</v>
      </c>
      <c r="G99" s="6" t="s">
        <v>39</v>
      </c>
      <c r="H99" s="6" t="s">
        <v>40</v>
      </c>
      <c r="I99" s="6" t="s">
        <v>41</v>
      </c>
      <c r="J99" s="6" t="s">
        <v>42</v>
      </c>
      <c r="K99" s="6" t="s">
        <v>43</v>
      </c>
    </row>
    <row r="100" spans="1:11" x14ac:dyDescent="0.2">
      <c r="A100" s="7" t="s">
        <v>2</v>
      </c>
      <c r="B100" s="8">
        <f t="shared" ref="B100:K100" si="31">B90*100</f>
        <v>2.1576266107281992</v>
      </c>
      <c r="C100" s="8">
        <f t="shared" si="31"/>
        <v>1.2630970825345973</v>
      </c>
      <c r="D100" s="8">
        <f t="shared" si="31"/>
        <v>64.393939393939391</v>
      </c>
      <c r="E100" s="8">
        <f t="shared" si="31"/>
        <v>7.1948197297945479E-2</v>
      </c>
      <c r="F100" s="8">
        <f t="shared" si="31"/>
        <v>62.214983713355046</v>
      </c>
      <c r="G100" s="8">
        <f t="shared" si="31"/>
        <v>37.640449438202246</v>
      </c>
      <c r="H100" s="8">
        <f t="shared" si="31"/>
        <v>66.921119592875328</v>
      </c>
      <c r="I100" s="8">
        <f t="shared" si="31"/>
        <v>6.5290676757851537E-2</v>
      </c>
      <c r="J100" s="8">
        <f t="shared" si="31"/>
        <v>65.936739659367404</v>
      </c>
      <c r="K100" s="8">
        <f t="shared" si="31"/>
        <v>57.446808510638306</v>
      </c>
    </row>
    <row r="101" spans="1:11" x14ac:dyDescent="0.2">
      <c r="A101" s="7" t="s">
        <v>3</v>
      </c>
      <c r="B101" s="8">
        <f t="shared" ref="B101:K101" si="32">B93*100</f>
        <v>2.8894372363289023</v>
      </c>
      <c r="C101" s="8">
        <f t="shared" si="32"/>
        <v>0.55612561598196075</v>
      </c>
      <c r="D101" s="8">
        <f t="shared" si="32"/>
        <v>61.330761812921885</v>
      </c>
      <c r="E101" s="8">
        <f t="shared" si="32"/>
        <v>1.6273175937041484</v>
      </c>
      <c r="F101" s="8">
        <f t="shared" si="32"/>
        <v>61.214057507987221</v>
      </c>
      <c r="G101" s="8">
        <f t="shared" si="32"/>
        <v>51.065573770491802</v>
      </c>
      <c r="H101" s="8">
        <f t="shared" si="32"/>
        <v>67.660550458715591</v>
      </c>
      <c r="I101" s="8">
        <f t="shared" si="32"/>
        <v>2.0121278941565599</v>
      </c>
      <c r="J101" s="8">
        <f t="shared" si="32"/>
        <v>57.008718980549965</v>
      </c>
      <c r="K101" s="8">
        <f t="shared" si="32"/>
        <v>49.59871589085072</v>
      </c>
    </row>
    <row r="102" spans="1:11" x14ac:dyDescent="0.2">
      <c r="A102" s="7" t="s">
        <v>4</v>
      </c>
      <c r="B102" s="8">
        <f t="shared" ref="B102:K102" si="33">B96*100</f>
        <v>2.697280427998217</v>
      </c>
      <c r="C102" s="8">
        <f t="shared" si="33"/>
        <v>0.47278190173206081</v>
      </c>
      <c r="D102" s="8">
        <f t="shared" si="33"/>
        <v>43.877551020408163</v>
      </c>
      <c r="E102" s="8">
        <f t="shared" si="33"/>
        <v>1.1921383310063367</v>
      </c>
      <c r="F102" s="8">
        <f t="shared" si="33"/>
        <v>48.185941043083901</v>
      </c>
      <c r="G102" s="8">
        <f t="shared" si="33"/>
        <v>29.864724245577523</v>
      </c>
      <c r="H102" s="8">
        <f t="shared" si="33"/>
        <v>48.305084745762713</v>
      </c>
      <c r="I102" s="8">
        <f t="shared" si="33"/>
        <v>1.2146778877747864</v>
      </c>
      <c r="J102" s="8">
        <f t="shared" si="33"/>
        <v>50.117370892018783</v>
      </c>
      <c r="K102" s="8">
        <f t="shared" si="33"/>
        <v>33.983926521239951</v>
      </c>
    </row>
    <row r="105" spans="1:11" x14ac:dyDescent="0.2">
      <c r="A105" s="3" t="s">
        <v>53</v>
      </c>
    </row>
    <row r="107" spans="1:11" x14ac:dyDescent="0.2">
      <c r="A107" s="3" t="s">
        <v>33</v>
      </c>
    </row>
    <row r="109" spans="1:11" x14ac:dyDescent="0.2">
      <c r="A109" s="14" t="s">
        <v>54</v>
      </c>
      <c r="D109" s="12"/>
      <c r="E109" s="12"/>
      <c r="F109" s="12"/>
      <c r="G109" s="12"/>
      <c r="H109" s="12"/>
    </row>
    <row r="110" spans="1:11" x14ac:dyDescent="0.2">
      <c r="A110" s="46" t="s">
        <v>55</v>
      </c>
      <c r="B110" s="46"/>
      <c r="C110" s="46"/>
      <c r="D110" s="46"/>
      <c r="E110" s="15">
        <v>35.18</v>
      </c>
      <c r="G110" s="14" t="s">
        <v>120</v>
      </c>
      <c r="H110" s="12"/>
      <c r="I110" s="12"/>
    </row>
    <row r="111" spans="1:11" x14ac:dyDescent="0.2">
      <c r="A111" s="46" t="s">
        <v>56</v>
      </c>
      <c r="B111" s="46"/>
      <c r="C111" s="46"/>
      <c r="D111" s="46"/>
      <c r="E111" s="15" t="s">
        <v>57</v>
      </c>
      <c r="G111" s="14" t="s">
        <v>121</v>
      </c>
      <c r="H111" s="12" t="s">
        <v>122</v>
      </c>
      <c r="I111" s="12"/>
    </row>
    <row r="112" spans="1:11" x14ac:dyDescent="0.2">
      <c r="A112" s="46" t="s">
        <v>58</v>
      </c>
      <c r="B112" s="46"/>
      <c r="C112" s="46"/>
      <c r="D112" s="46"/>
      <c r="E112" s="15" t="s">
        <v>59</v>
      </c>
      <c r="G112" s="14" t="s">
        <v>56</v>
      </c>
      <c r="H112" s="12">
        <v>0.71060000000000001</v>
      </c>
      <c r="I112" s="12"/>
    </row>
    <row r="113" spans="1:15" x14ac:dyDescent="0.2">
      <c r="A113" s="46" t="s">
        <v>60</v>
      </c>
      <c r="B113" s="46"/>
      <c r="C113" s="46"/>
      <c r="D113" s="46"/>
      <c r="E113" s="15" t="s">
        <v>61</v>
      </c>
      <c r="G113" s="14" t="s">
        <v>58</v>
      </c>
      <c r="H113" s="12" t="s">
        <v>63</v>
      </c>
      <c r="I113" s="12"/>
    </row>
    <row r="114" spans="1:15" x14ac:dyDescent="0.2">
      <c r="A114" s="46" t="s">
        <v>62</v>
      </c>
      <c r="B114" s="46"/>
      <c r="C114" s="46"/>
      <c r="D114" s="46"/>
      <c r="E114" s="15">
        <v>0.94059999999999999</v>
      </c>
      <c r="G114" s="14" t="s">
        <v>123</v>
      </c>
      <c r="H114" s="12" t="s">
        <v>64</v>
      </c>
      <c r="I114" s="14"/>
      <c r="J114" s="12"/>
      <c r="K114" s="12"/>
      <c r="L114" s="12"/>
      <c r="M114" s="12"/>
      <c r="N114" s="12"/>
      <c r="O114" s="13"/>
    </row>
    <row r="115" spans="1:15" x14ac:dyDescent="0.2">
      <c r="A115" s="16"/>
      <c r="B115" s="9"/>
      <c r="C115" s="9"/>
      <c r="D115" s="9"/>
      <c r="E115" s="15"/>
      <c r="F115" s="12"/>
      <c r="G115" s="12"/>
      <c r="H115" s="12"/>
      <c r="I115" s="14"/>
      <c r="J115" s="12"/>
      <c r="K115" s="12"/>
      <c r="L115" s="12"/>
      <c r="M115" s="12"/>
      <c r="N115" s="12"/>
      <c r="O115" s="13"/>
    </row>
    <row r="116" spans="1:15" x14ac:dyDescent="0.2">
      <c r="A116" s="14" t="s">
        <v>65</v>
      </c>
      <c r="C116" s="1" t="s">
        <v>66</v>
      </c>
      <c r="D116" s="1" t="s">
        <v>67</v>
      </c>
      <c r="E116" s="1" t="s">
        <v>68</v>
      </c>
      <c r="F116" s="17" t="s">
        <v>69</v>
      </c>
      <c r="G116" s="12" t="s">
        <v>112</v>
      </c>
      <c r="I116" s="14"/>
      <c r="J116" s="12"/>
      <c r="K116" s="12"/>
      <c r="L116" s="12"/>
      <c r="M116" s="12"/>
      <c r="N116" s="12"/>
      <c r="O116" s="13"/>
    </row>
    <row r="117" spans="1:15" x14ac:dyDescent="0.2">
      <c r="A117" s="14"/>
      <c r="F117" s="12"/>
      <c r="G117" s="12"/>
      <c r="I117" s="14"/>
      <c r="J117" s="12"/>
      <c r="K117" s="12"/>
      <c r="L117" s="12"/>
      <c r="M117" s="12"/>
      <c r="N117" s="12"/>
      <c r="O117" s="13"/>
    </row>
    <row r="118" spans="1:15" x14ac:dyDescent="0.2">
      <c r="A118" s="14" t="s">
        <v>70</v>
      </c>
      <c r="C118" s="1">
        <v>3.278</v>
      </c>
      <c r="D118" s="1" t="s">
        <v>71</v>
      </c>
      <c r="E118" s="1" t="s">
        <v>64</v>
      </c>
      <c r="F118" s="12" t="s">
        <v>63</v>
      </c>
      <c r="G118" s="18" t="s">
        <v>124</v>
      </c>
      <c r="I118" s="14"/>
      <c r="J118" s="12"/>
      <c r="K118" s="12"/>
      <c r="L118" s="12"/>
      <c r="M118" s="12"/>
      <c r="N118" s="12"/>
      <c r="O118" s="13"/>
    </row>
    <row r="119" spans="1:15" x14ac:dyDescent="0.2">
      <c r="A119" s="14" t="s">
        <v>72</v>
      </c>
      <c r="C119" s="1">
        <v>-61.52</v>
      </c>
      <c r="D119" s="1" t="s">
        <v>73</v>
      </c>
      <c r="E119" s="1" t="s">
        <v>61</v>
      </c>
      <c r="F119" s="12" t="s">
        <v>59</v>
      </c>
      <c r="G119" s="18" t="s">
        <v>57</v>
      </c>
      <c r="I119" s="14"/>
      <c r="J119" s="12"/>
      <c r="K119" s="12"/>
      <c r="L119" s="12"/>
      <c r="M119" s="12"/>
      <c r="N119" s="12"/>
      <c r="O119" s="13"/>
    </row>
    <row r="120" spans="1:15" x14ac:dyDescent="0.2">
      <c r="A120" s="14" t="s">
        <v>74</v>
      </c>
      <c r="C120" s="1">
        <v>-67.16</v>
      </c>
      <c r="D120" s="1" t="s">
        <v>75</v>
      </c>
      <c r="E120" s="1" t="s">
        <v>61</v>
      </c>
      <c r="F120" s="12" t="s">
        <v>59</v>
      </c>
      <c r="G120" s="18" t="s">
        <v>57</v>
      </c>
      <c r="I120" s="14"/>
      <c r="J120" s="12"/>
      <c r="K120" s="12"/>
      <c r="L120" s="12"/>
      <c r="M120" s="12"/>
      <c r="N120" s="12"/>
      <c r="O120" s="13"/>
    </row>
    <row r="121" spans="1:15" x14ac:dyDescent="0.2">
      <c r="A121" s="1" t="s">
        <v>76</v>
      </c>
      <c r="C121" s="1">
        <v>65.010000000000005</v>
      </c>
      <c r="D121" s="1" t="s">
        <v>77</v>
      </c>
      <c r="E121" s="1" t="s">
        <v>61</v>
      </c>
      <c r="F121" s="1" t="s">
        <v>59</v>
      </c>
      <c r="G121" s="18" t="s">
        <v>57</v>
      </c>
      <c r="I121" s="14"/>
      <c r="J121" s="12"/>
      <c r="K121" s="12"/>
      <c r="L121" s="12"/>
      <c r="M121" s="12"/>
      <c r="N121" s="12"/>
      <c r="O121" s="13"/>
    </row>
    <row r="122" spans="1:15" x14ac:dyDescent="0.2">
      <c r="A122" s="1" t="s">
        <v>78</v>
      </c>
      <c r="C122" s="1">
        <v>-6.3280000000000003</v>
      </c>
      <c r="D122" s="1" t="s">
        <v>79</v>
      </c>
      <c r="E122" s="1" t="s">
        <v>64</v>
      </c>
      <c r="F122" s="1" t="s">
        <v>63</v>
      </c>
      <c r="G122" s="18">
        <v>0.99770000000000003</v>
      </c>
      <c r="I122" s="14"/>
      <c r="J122" s="12"/>
      <c r="K122" s="12"/>
      <c r="L122" s="12"/>
      <c r="M122" s="12"/>
      <c r="N122" s="12"/>
      <c r="O122" s="13"/>
    </row>
    <row r="123" spans="1:15" x14ac:dyDescent="0.2">
      <c r="A123" s="1" t="s">
        <v>80</v>
      </c>
      <c r="C123" s="4">
        <v>48.93</v>
      </c>
      <c r="D123" s="4" t="s">
        <v>81</v>
      </c>
      <c r="E123" s="4" t="s">
        <v>61</v>
      </c>
      <c r="F123" s="4" t="s">
        <v>82</v>
      </c>
      <c r="G123" s="18">
        <v>2.0000000000000001E-4</v>
      </c>
      <c r="I123" s="14"/>
      <c r="J123" s="12"/>
      <c r="K123" s="12"/>
      <c r="L123" s="12"/>
      <c r="M123" s="12"/>
      <c r="N123" s="12"/>
      <c r="O123" s="13"/>
    </row>
    <row r="124" spans="1:15" x14ac:dyDescent="0.2">
      <c r="A124" s="1" t="s">
        <v>83</v>
      </c>
      <c r="C124" s="1">
        <v>70.03</v>
      </c>
      <c r="D124" s="1" t="s">
        <v>84</v>
      </c>
      <c r="E124" s="1" t="s">
        <v>61</v>
      </c>
      <c r="F124" s="1" t="s">
        <v>59</v>
      </c>
      <c r="G124" s="18" t="s">
        <v>57</v>
      </c>
      <c r="I124" s="14"/>
      <c r="J124" s="12"/>
      <c r="K124" s="12"/>
      <c r="L124" s="12"/>
      <c r="M124" s="12"/>
      <c r="N124" s="12"/>
      <c r="O124" s="13"/>
    </row>
    <row r="125" spans="1:15" x14ac:dyDescent="0.2">
      <c r="A125" s="1" t="s">
        <v>85</v>
      </c>
      <c r="C125" s="1">
        <v>2.0569999999999999</v>
      </c>
      <c r="D125" s="1" t="s">
        <v>86</v>
      </c>
      <c r="E125" s="1" t="s">
        <v>64</v>
      </c>
      <c r="F125" s="1" t="s">
        <v>63</v>
      </c>
      <c r="G125" s="18" t="s">
        <v>124</v>
      </c>
      <c r="I125" s="14"/>
      <c r="J125" s="12"/>
      <c r="K125" s="12"/>
      <c r="L125" s="12"/>
      <c r="M125" s="12"/>
      <c r="N125" s="12"/>
      <c r="O125" s="13"/>
    </row>
    <row r="126" spans="1:15" x14ac:dyDescent="0.2">
      <c r="A126" s="1" t="s">
        <v>87</v>
      </c>
      <c r="C126" s="1">
        <v>54.43</v>
      </c>
      <c r="D126" s="1" t="s">
        <v>88</v>
      </c>
      <c r="E126" s="1" t="s">
        <v>61</v>
      </c>
      <c r="F126" s="1" t="s">
        <v>59</v>
      </c>
      <c r="G126" s="18">
        <v>2.0000000000000001E-4</v>
      </c>
      <c r="I126" s="14"/>
      <c r="J126" s="12"/>
      <c r="K126" s="12"/>
      <c r="L126" s="12"/>
      <c r="M126" s="12"/>
      <c r="N126" s="12"/>
      <c r="O126" s="13"/>
    </row>
    <row r="127" spans="1:15" x14ac:dyDescent="0.2">
      <c r="I127" s="14"/>
      <c r="J127" s="12"/>
      <c r="K127" s="12"/>
      <c r="L127" s="12"/>
      <c r="M127" s="12"/>
      <c r="N127" s="12"/>
      <c r="O127" s="13"/>
    </row>
    <row r="128" spans="1:15" x14ac:dyDescent="0.2">
      <c r="A128" s="3" t="s">
        <v>47</v>
      </c>
      <c r="I128" s="14"/>
      <c r="J128" s="12"/>
      <c r="K128" s="12"/>
      <c r="L128" s="12"/>
      <c r="M128" s="12"/>
      <c r="N128" s="12"/>
      <c r="O128" s="13"/>
    </row>
    <row r="129" spans="1:15" x14ac:dyDescent="0.2">
      <c r="G129" s="13"/>
      <c r="I129" s="14"/>
      <c r="J129" s="12"/>
      <c r="K129" s="12"/>
      <c r="L129" s="12"/>
      <c r="M129" s="12"/>
      <c r="N129" s="12"/>
      <c r="O129" s="13"/>
    </row>
    <row r="130" spans="1:15" x14ac:dyDescent="0.2">
      <c r="A130" s="47" t="s">
        <v>54</v>
      </c>
      <c r="B130" s="47"/>
      <c r="C130" s="47"/>
      <c r="D130" s="47"/>
      <c r="E130" s="12"/>
      <c r="F130" s="12"/>
      <c r="G130" s="13"/>
      <c r="H130" s="12"/>
      <c r="I130" s="14"/>
      <c r="J130" s="12"/>
      <c r="K130" s="12"/>
      <c r="L130" s="12"/>
      <c r="M130" s="12"/>
      <c r="N130" s="12"/>
      <c r="O130" s="13"/>
    </row>
    <row r="131" spans="1:15" x14ac:dyDescent="0.2">
      <c r="A131" s="45" t="s">
        <v>55</v>
      </c>
      <c r="B131" s="45"/>
      <c r="C131" s="45"/>
      <c r="D131" s="45"/>
      <c r="E131" s="17">
        <v>36.04</v>
      </c>
      <c r="F131" s="12"/>
      <c r="G131" s="14" t="s">
        <v>120</v>
      </c>
      <c r="H131" s="12"/>
      <c r="I131" s="13"/>
      <c r="J131" s="12"/>
      <c r="K131" s="12"/>
      <c r="L131" s="12"/>
      <c r="M131" s="12"/>
      <c r="N131" s="12"/>
      <c r="O131" s="13"/>
    </row>
    <row r="132" spans="1:15" x14ac:dyDescent="0.2">
      <c r="A132" s="45" t="s">
        <v>56</v>
      </c>
      <c r="B132" s="45"/>
      <c r="C132" s="45"/>
      <c r="D132" s="45"/>
      <c r="E132" s="17" t="s">
        <v>57</v>
      </c>
      <c r="F132" s="12"/>
      <c r="G132" s="14" t="s">
        <v>121</v>
      </c>
      <c r="H132" s="12" t="s">
        <v>125</v>
      </c>
      <c r="I132" s="13"/>
    </row>
    <row r="133" spans="1:15" x14ac:dyDescent="0.2">
      <c r="A133" s="45" t="s">
        <v>58</v>
      </c>
      <c r="B133" s="45"/>
      <c r="C133" s="45"/>
      <c r="D133" s="45"/>
      <c r="E133" s="17" t="s">
        <v>59</v>
      </c>
      <c r="F133" s="12"/>
      <c r="G133" s="14" t="s">
        <v>56</v>
      </c>
      <c r="H133" s="12">
        <v>0.61780000000000002</v>
      </c>
      <c r="I133" s="13"/>
    </row>
    <row r="134" spans="1:15" x14ac:dyDescent="0.2">
      <c r="A134" s="45" t="s">
        <v>60</v>
      </c>
      <c r="B134" s="45"/>
      <c r="C134" s="45"/>
      <c r="D134" s="45"/>
      <c r="E134" s="17" t="s">
        <v>61</v>
      </c>
      <c r="F134" s="12"/>
      <c r="G134" s="14" t="s">
        <v>58</v>
      </c>
      <c r="H134" s="12" t="s">
        <v>63</v>
      </c>
      <c r="I134" s="13"/>
    </row>
    <row r="135" spans="1:15" x14ac:dyDescent="0.2">
      <c r="A135" s="45" t="s">
        <v>62</v>
      </c>
      <c r="B135" s="45"/>
      <c r="C135" s="45"/>
      <c r="D135" s="45"/>
      <c r="E135" s="17">
        <v>0.94189999999999996</v>
      </c>
      <c r="F135" s="12"/>
      <c r="G135" s="14" t="s">
        <v>123</v>
      </c>
      <c r="H135" s="12" t="s">
        <v>64</v>
      </c>
      <c r="I135" s="13"/>
    </row>
    <row r="136" spans="1:15" x14ac:dyDescent="0.2">
      <c r="A136" s="18"/>
      <c r="B136" s="18"/>
      <c r="C136" s="18"/>
      <c r="D136" s="18"/>
      <c r="E136" s="12"/>
      <c r="F136" s="12"/>
      <c r="G136" s="13"/>
      <c r="I136" s="14"/>
    </row>
    <row r="137" spans="1:15" x14ac:dyDescent="0.2">
      <c r="A137" s="14" t="s">
        <v>65</v>
      </c>
      <c r="C137" s="1" t="s">
        <v>66</v>
      </c>
      <c r="D137" s="1" t="s">
        <v>67</v>
      </c>
      <c r="E137" s="1" t="s">
        <v>68</v>
      </c>
      <c r="F137" s="12" t="s">
        <v>69</v>
      </c>
      <c r="G137" s="12" t="s">
        <v>112</v>
      </c>
      <c r="I137" s="14"/>
    </row>
    <row r="138" spans="1:15" x14ac:dyDescent="0.2">
      <c r="A138" s="14"/>
      <c r="F138" s="12"/>
      <c r="G138" s="12"/>
      <c r="H138" s="4"/>
      <c r="I138" s="14"/>
      <c r="J138" s="12"/>
      <c r="K138" s="12"/>
      <c r="L138" s="12"/>
      <c r="M138" s="12"/>
      <c r="N138" s="12"/>
      <c r="O138" s="13"/>
    </row>
    <row r="139" spans="1:15" x14ac:dyDescent="0.2">
      <c r="A139" s="14" t="s">
        <v>70</v>
      </c>
      <c r="C139" s="1">
        <v>1.8169999999999999</v>
      </c>
      <c r="D139" s="1" t="s">
        <v>89</v>
      </c>
      <c r="E139" s="1" t="s">
        <v>64</v>
      </c>
      <c r="F139" s="12" t="s">
        <v>63</v>
      </c>
      <c r="G139" s="18" t="s">
        <v>124</v>
      </c>
      <c r="H139" s="4"/>
      <c r="I139" s="14"/>
      <c r="J139" s="12"/>
      <c r="K139" s="12"/>
      <c r="L139" s="12"/>
      <c r="M139" s="12"/>
      <c r="N139" s="12"/>
      <c r="O139" s="13"/>
    </row>
    <row r="140" spans="1:15" x14ac:dyDescent="0.2">
      <c r="A140" s="14" t="s">
        <v>72</v>
      </c>
      <c r="C140" s="1">
        <v>-53.95</v>
      </c>
      <c r="D140" s="1" t="s">
        <v>90</v>
      </c>
      <c r="E140" s="1" t="s">
        <v>61</v>
      </c>
      <c r="F140" s="12" t="s">
        <v>59</v>
      </c>
      <c r="G140" s="18" t="s">
        <v>57</v>
      </c>
      <c r="I140" s="14"/>
      <c r="J140" s="12"/>
      <c r="K140" s="12"/>
      <c r="L140" s="12"/>
      <c r="M140" s="12"/>
      <c r="N140" s="12"/>
      <c r="O140" s="13"/>
    </row>
    <row r="141" spans="1:15" x14ac:dyDescent="0.2">
      <c r="A141" s="14" t="s">
        <v>74</v>
      </c>
      <c r="C141" s="1">
        <v>-58.38</v>
      </c>
      <c r="D141" s="1" t="s">
        <v>91</v>
      </c>
      <c r="E141" s="1" t="s">
        <v>61</v>
      </c>
      <c r="F141" s="12" t="s">
        <v>59</v>
      </c>
      <c r="G141" s="18" t="s">
        <v>57</v>
      </c>
      <c r="I141" s="14"/>
      <c r="J141" s="12"/>
      <c r="K141" s="12"/>
      <c r="L141" s="12"/>
      <c r="M141" s="12"/>
      <c r="N141" s="12"/>
      <c r="O141" s="13"/>
    </row>
    <row r="142" spans="1:15" x14ac:dyDescent="0.2">
      <c r="A142" s="14" t="s">
        <v>76</v>
      </c>
      <c r="C142" s="1">
        <v>55.57</v>
      </c>
      <c r="D142" s="1" t="s">
        <v>92</v>
      </c>
      <c r="E142" s="1" t="s">
        <v>61</v>
      </c>
      <c r="F142" s="12" t="s">
        <v>59</v>
      </c>
      <c r="G142" s="18" t="s">
        <v>57</v>
      </c>
      <c r="I142" s="14"/>
      <c r="J142" s="12"/>
      <c r="K142" s="12"/>
      <c r="L142" s="12"/>
      <c r="M142" s="12"/>
      <c r="N142" s="12"/>
      <c r="O142" s="13"/>
    </row>
    <row r="143" spans="1:15" x14ac:dyDescent="0.2">
      <c r="A143" s="14" t="s">
        <v>78</v>
      </c>
      <c r="C143" s="1">
        <v>-0.67090000000000005</v>
      </c>
      <c r="D143" s="1" t="s">
        <v>93</v>
      </c>
      <c r="E143" s="1" t="s">
        <v>64</v>
      </c>
      <c r="F143" s="12" t="s">
        <v>63</v>
      </c>
      <c r="G143" s="18" t="s">
        <v>124</v>
      </c>
      <c r="I143" s="14"/>
      <c r="J143" s="12"/>
      <c r="K143" s="12"/>
      <c r="L143" s="12"/>
      <c r="M143" s="12"/>
      <c r="N143" s="12"/>
      <c r="O143" s="13"/>
    </row>
    <row r="144" spans="1:15" x14ac:dyDescent="0.2">
      <c r="A144" s="1" t="s">
        <v>80</v>
      </c>
      <c r="C144" s="1">
        <v>17.010000000000002</v>
      </c>
      <c r="D144" s="1" t="s">
        <v>94</v>
      </c>
      <c r="E144" s="1" t="s">
        <v>64</v>
      </c>
      <c r="F144" s="1" t="s">
        <v>63</v>
      </c>
      <c r="G144" s="18">
        <v>0.26540000000000002</v>
      </c>
      <c r="I144" s="14"/>
      <c r="J144" s="12"/>
      <c r="K144" s="12"/>
      <c r="L144" s="12"/>
      <c r="M144" s="12"/>
      <c r="N144" s="12"/>
      <c r="O144" s="13"/>
    </row>
    <row r="145" spans="1:15" x14ac:dyDescent="0.2">
      <c r="A145" s="1" t="s">
        <v>83</v>
      </c>
      <c r="C145" s="1">
        <v>59.86</v>
      </c>
      <c r="D145" s="1" t="s">
        <v>95</v>
      </c>
      <c r="E145" s="1" t="s">
        <v>61</v>
      </c>
      <c r="F145" s="1" t="s">
        <v>59</v>
      </c>
      <c r="G145" s="18" t="s">
        <v>57</v>
      </c>
      <c r="I145" s="14"/>
      <c r="J145" s="12"/>
      <c r="K145" s="12"/>
      <c r="L145" s="12"/>
      <c r="M145" s="12"/>
      <c r="N145" s="12"/>
      <c r="O145" s="13"/>
    </row>
    <row r="146" spans="1:15" x14ac:dyDescent="0.2">
      <c r="A146" s="1" t="s">
        <v>85</v>
      </c>
      <c r="C146" s="1">
        <v>3.2749999999999999</v>
      </c>
      <c r="D146" s="1" t="s">
        <v>96</v>
      </c>
      <c r="E146" s="1" t="s">
        <v>64</v>
      </c>
      <c r="F146" s="1" t="s">
        <v>63</v>
      </c>
      <c r="G146" s="18" t="s">
        <v>124</v>
      </c>
      <c r="I146" s="14"/>
      <c r="J146" s="12"/>
      <c r="K146" s="12"/>
      <c r="L146" s="12"/>
      <c r="M146" s="12"/>
      <c r="N146" s="12"/>
      <c r="O146" s="13"/>
    </row>
    <row r="147" spans="1:15" x14ac:dyDescent="0.2">
      <c r="A147" s="1" t="s">
        <v>87</v>
      </c>
      <c r="C147" s="1">
        <v>13.95</v>
      </c>
      <c r="D147" s="1" t="s">
        <v>97</v>
      </c>
      <c r="E147" s="1" t="s">
        <v>64</v>
      </c>
      <c r="F147" s="1" t="s">
        <v>63</v>
      </c>
      <c r="G147" s="18">
        <v>0.51170000000000004</v>
      </c>
      <c r="I147" s="14"/>
      <c r="J147" s="12"/>
      <c r="K147" s="12"/>
      <c r="L147" s="12"/>
      <c r="M147" s="12"/>
      <c r="N147" s="12"/>
      <c r="O147" s="13"/>
    </row>
    <row r="148" spans="1:15" x14ac:dyDescent="0.2">
      <c r="A148" s="14"/>
      <c r="F148" s="12"/>
      <c r="G148" s="12"/>
      <c r="I148" s="14"/>
      <c r="J148" s="12"/>
      <c r="K148" s="12"/>
      <c r="L148" s="12"/>
      <c r="M148" s="12"/>
      <c r="N148" s="12"/>
      <c r="O148" s="13"/>
    </row>
    <row r="149" spans="1:15" x14ac:dyDescent="0.2">
      <c r="I149" s="14"/>
      <c r="J149" s="12"/>
      <c r="K149" s="12"/>
      <c r="L149" s="12"/>
      <c r="M149" s="12"/>
      <c r="N149" s="12"/>
      <c r="O149" s="13"/>
    </row>
    <row r="150" spans="1:15" x14ac:dyDescent="0.2">
      <c r="I150" s="14"/>
      <c r="J150" s="12"/>
      <c r="K150" s="12"/>
      <c r="L150" s="12"/>
      <c r="M150" s="12"/>
      <c r="N150" s="12"/>
      <c r="O150" s="13"/>
    </row>
    <row r="151" spans="1:15" x14ac:dyDescent="0.2">
      <c r="I151" s="14"/>
      <c r="J151" s="12"/>
      <c r="K151" s="12"/>
      <c r="L151" s="12"/>
      <c r="M151" s="12"/>
      <c r="N151" s="12"/>
      <c r="O151" s="13"/>
    </row>
    <row r="152" spans="1:15" x14ac:dyDescent="0.2">
      <c r="I152" s="14"/>
      <c r="J152" s="12"/>
      <c r="K152" s="12"/>
      <c r="L152" s="12"/>
      <c r="M152" s="12"/>
      <c r="N152" s="12"/>
      <c r="O152" s="13"/>
    </row>
    <row r="153" spans="1:15" x14ac:dyDescent="0.2">
      <c r="I153" s="14"/>
      <c r="J153" s="12"/>
      <c r="K153" s="12"/>
      <c r="L153" s="12"/>
      <c r="M153" s="12"/>
      <c r="N153" s="12"/>
      <c r="O153" s="13"/>
    </row>
    <row r="154" spans="1:15" x14ac:dyDescent="0.2">
      <c r="I154" s="14"/>
      <c r="J154" s="12"/>
      <c r="K154" s="12"/>
      <c r="L154" s="12"/>
      <c r="M154" s="12"/>
      <c r="N154" s="12"/>
      <c r="O154" s="13"/>
    </row>
    <row r="155" spans="1:15" x14ac:dyDescent="0.2">
      <c r="I155" s="14"/>
      <c r="J155" s="12"/>
      <c r="K155" s="12"/>
      <c r="L155" s="12"/>
      <c r="M155" s="12"/>
      <c r="N155" s="12"/>
      <c r="O155" s="13"/>
    </row>
    <row r="156" spans="1:15" x14ac:dyDescent="0.2">
      <c r="I156" s="14"/>
      <c r="J156" s="12"/>
      <c r="K156" s="12"/>
      <c r="L156" s="12"/>
      <c r="M156" s="12"/>
      <c r="N156" s="12"/>
      <c r="O156" s="13"/>
    </row>
    <row r="157" spans="1:15" x14ac:dyDescent="0.2">
      <c r="I157" s="14"/>
      <c r="J157" s="12"/>
      <c r="K157" s="12"/>
      <c r="L157" s="12"/>
      <c r="M157" s="12"/>
      <c r="N157" s="12"/>
      <c r="O157" s="13"/>
    </row>
    <row r="158" spans="1:15" x14ac:dyDescent="0.2">
      <c r="I158" s="14"/>
      <c r="J158" s="12"/>
      <c r="K158" s="12"/>
      <c r="L158" s="12"/>
      <c r="M158" s="12"/>
      <c r="N158" s="12"/>
      <c r="O158" s="13"/>
    </row>
    <row r="159" spans="1:15" x14ac:dyDescent="0.2">
      <c r="I159" s="14"/>
      <c r="J159" s="12"/>
      <c r="K159" s="12"/>
      <c r="L159" s="12"/>
      <c r="M159" s="12"/>
      <c r="N159" s="12"/>
      <c r="O159" s="13"/>
    </row>
    <row r="160" spans="1:15" x14ac:dyDescent="0.2">
      <c r="I160" s="14"/>
      <c r="J160" s="12"/>
      <c r="K160" s="12"/>
      <c r="L160" s="12"/>
      <c r="M160" s="12"/>
      <c r="N160" s="12"/>
      <c r="O160" s="13"/>
    </row>
    <row r="161" spans="9:15" x14ac:dyDescent="0.2">
      <c r="I161" s="14"/>
      <c r="J161" s="12"/>
      <c r="K161" s="12"/>
      <c r="L161" s="12"/>
      <c r="M161" s="12"/>
      <c r="N161" s="12"/>
      <c r="O161" s="13"/>
    </row>
    <row r="162" spans="9:15" x14ac:dyDescent="0.2">
      <c r="I162" s="14"/>
      <c r="J162" s="12"/>
      <c r="K162" s="12"/>
      <c r="L162" s="12"/>
      <c r="M162" s="12"/>
      <c r="N162" s="12"/>
      <c r="O162" s="13"/>
    </row>
    <row r="163" spans="9:15" x14ac:dyDescent="0.2">
      <c r="I163" s="14"/>
      <c r="J163" s="12"/>
      <c r="K163" s="12"/>
      <c r="L163" s="12"/>
      <c r="M163" s="12"/>
      <c r="N163" s="12"/>
      <c r="O163" s="13"/>
    </row>
    <row r="164" spans="9:15" x14ac:dyDescent="0.2">
      <c r="I164" s="14"/>
      <c r="J164" s="12"/>
      <c r="K164" s="12"/>
      <c r="L164" s="12"/>
      <c r="M164" s="12"/>
      <c r="N164" s="12"/>
      <c r="O164" s="13"/>
    </row>
    <row r="165" spans="9:15" x14ac:dyDescent="0.2">
      <c r="I165" s="14"/>
      <c r="J165" s="12"/>
      <c r="K165" s="12"/>
      <c r="L165" s="12"/>
      <c r="M165" s="12"/>
      <c r="N165" s="12"/>
      <c r="O165" s="13"/>
    </row>
    <row r="166" spans="9:15" x14ac:dyDescent="0.2">
      <c r="I166" s="14"/>
      <c r="J166" s="12"/>
      <c r="K166" s="12"/>
      <c r="L166" s="12"/>
      <c r="M166" s="12"/>
      <c r="N166" s="12"/>
      <c r="O166" s="13"/>
    </row>
    <row r="167" spans="9:15" x14ac:dyDescent="0.2">
      <c r="I167" s="14"/>
      <c r="J167" s="12"/>
      <c r="K167" s="12"/>
      <c r="L167" s="12"/>
      <c r="M167" s="12"/>
      <c r="N167" s="12"/>
      <c r="O167" s="13"/>
    </row>
    <row r="168" spans="9:15" x14ac:dyDescent="0.2">
      <c r="I168" s="14"/>
      <c r="J168" s="12"/>
      <c r="K168" s="12"/>
      <c r="L168" s="12"/>
      <c r="M168" s="12"/>
      <c r="N168" s="12"/>
      <c r="O168" s="13"/>
    </row>
    <row r="169" spans="9:15" x14ac:dyDescent="0.2">
      <c r="I169" s="14"/>
      <c r="J169" s="12"/>
      <c r="K169" s="12"/>
      <c r="L169" s="12"/>
      <c r="M169" s="12"/>
      <c r="N169" s="12"/>
      <c r="O169" s="13"/>
    </row>
    <row r="170" spans="9:15" x14ac:dyDescent="0.2">
      <c r="I170" s="14"/>
      <c r="J170" s="12"/>
      <c r="K170" s="12"/>
      <c r="L170" s="12"/>
      <c r="M170" s="12"/>
      <c r="N170" s="12"/>
      <c r="O170" s="13"/>
    </row>
    <row r="171" spans="9:15" x14ac:dyDescent="0.2">
      <c r="I171" s="14"/>
      <c r="J171" s="12"/>
      <c r="K171" s="12"/>
      <c r="L171" s="12"/>
      <c r="M171" s="12"/>
      <c r="N171" s="12"/>
      <c r="O171" s="13"/>
    </row>
    <row r="172" spans="9:15" x14ac:dyDescent="0.2">
      <c r="I172" s="14"/>
      <c r="J172" s="12"/>
      <c r="K172" s="12"/>
      <c r="L172" s="12"/>
      <c r="M172" s="12"/>
      <c r="N172" s="12"/>
      <c r="O172" s="13"/>
    </row>
    <row r="173" spans="9:15" x14ac:dyDescent="0.2">
      <c r="I173" s="14"/>
      <c r="J173" s="12"/>
      <c r="K173" s="12"/>
      <c r="L173" s="12"/>
      <c r="M173" s="12"/>
      <c r="N173" s="12"/>
      <c r="O173" s="13"/>
    </row>
    <row r="174" spans="9:15" x14ac:dyDescent="0.2">
      <c r="I174" s="14"/>
      <c r="J174" s="12"/>
      <c r="K174" s="12"/>
      <c r="L174" s="12"/>
      <c r="M174" s="12"/>
      <c r="N174" s="12"/>
      <c r="O174" s="13"/>
    </row>
    <row r="175" spans="9:15" x14ac:dyDescent="0.2">
      <c r="I175" s="14"/>
      <c r="J175" s="12"/>
      <c r="K175" s="12"/>
      <c r="L175" s="12"/>
      <c r="M175" s="12"/>
      <c r="N175" s="12"/>
      <c r="O175" s="13"/>
    </row>
    <row r="176" spans="9:15" x14ac:dyDescent="0.2">
      <c r="I176" s="14"/>
      <c r="J176" s="12"/>
      <c r="K176" s="12"/>
      <c r="L176" s="12"/>
      <c r="M176" s="12"/>
      <c r="N176" s="12"/>
      <c r="O176" s="13"/>
    </row>
    <row r="177" spans="9:15" x14ac:dyDescent="0.2">
      <c r="I177" s="14"/>
      <c r="J177" s="12"/>
      <c r="K177" s="12"/>
      <c r="L177" s="12"/>
      <c r="M177" s="12"/>
      <c r="N177" s="12"/>
      <c r="O177" s="13"/>
    </row>
    <row r="178" spans="9:15" x14ac:dyDescent="0.2">
      <c r="I178" s="14"/>
      <c r="J178" s="12"/>
      <c r="K178" s="12"/>
      <c r="L178" s="12"/>
      <c r="M178" s="12"/>
      <c r="N178" s="12"/>
      <c r="O178" s="13"/>
    </row>
    <row r="179" spans="9:15" x14ac:dyDescent="0.2">
      <c r="I179" s="14"/>
      <c r="J179" s="12"/>
      <c r="K179" s="12"/>
      <c r="L179" s="12"/>
      <c r="M179" s="12"/>
      <c r="N179" s="12"/>
      <c r="O179" s="13"/>
    </row>
    <row r="180" spans="9:15" x14ac:dyDescent="0.2">
      <c r="I180" s="14"/>
      <c r="J180" s="12"/>
      <c r="K180" s="12"/>
      <c r="L180" s="12"/>
      <c r="M180" s="12"/>
      <c r="N180" s="12"/>
      <c r="O180" s="13"/>
    </row>
    <row r="181" spans="9:15" x14ac:dyDescent="0.2">
      <c r="I181" s="14"/>
      <c r="J181" s="12"/>
      <c r="K181" s="12"/>
      <c r="L181" s="12"/>
      <c r="M181" s="12"/>
      <c r="N181" s="12"/>
      <c r="O181" s="13"/>
    </row>
    <row r="182" spans="9:15" x14ac:dyDescent="0.2">
      <c r="I182" s="14"/>
      <c r="J182" s="12"/>
      <c r="K182" s="12"/>
      <c r="L182" s="12"/>
      <c r="M182" s="12"/>
      <c r="N182" s="12"/>
      <c r="O182" s="13"/>
    </row>
    <row r="183" spans="9:15" x14ac:dyDescent="0.2">
      <c r="I183" s="14"/>
      <c r="J183" s="12"/>
      <c r="K183" s="12"/>
      <c r="L183" s="12"/>
      <c r="M183" s="12"/>
      <c r="N183" s="12"/>
      <c r="O183" s="13"/>
    </row>
    <row r="184" spans="9:15" x14ac:dyDescent="0.2">
      <c r="I184" s="14"/>
      <c r="J184" s="12"/>
      <c r="K184" s="12"/>
      <c r="L184" s="12"/>
      <c r="M184" s="12"/>
      <c r="N184" s="12"/>
      <c r="O184" s="13"/>
    </row>
  </sheetData>
  <mergeCells count="11">
    <mergeCell ref="A133:D133"/>
    <mergeCell ref="A134:D134"/>
    <mergeCell ref="A135:D135"/>
    <mergeCell ref="A110:D110"/>
    <mergeCell ref="A111:D111"/>
    <mergeCell ref="A112:D112"/>
    <mergeCell ref="A113:D113"/>
    <mergeCell ref="A114:D114"/>
    <mergeCell ref="A130:D130"/>
    <mergeCell ref="A131:D131"/>
    <mergeCell ref="A132:D1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E606-0411-084D-A5D3-98883C1BD7FD}">
  <dimension ref="A1:Z56"/>
  <sheetViews>
    <sheetView zoomScale="85" zoomScaleNormal="85" workbookViewId="0">
      <selection activeCell="I23" sqref="I23"/>
    </sheetView>
  </sheetViews>
  <sheetFormatPr baseColWidth="10" defaultRowHeight="16" x14ac:dyDescent="0.2"/>
  <cols>
    <col min="1" max="1" width="10.83203125" style="1"/>
    <col min="2" max="2" width="11.1640625" style="1" bestFit="1" customWidth="1"/>
    <col min="3" max="3" width="16.33203125" style="1" bestFit="1" customWidth="1"/>
    <col min="4" max="6" width="10.83203125" style="1"/>
    <col min="7" max="7" width="11.1640625" style="1" bestFit="1" customWidth="1"/>
    <col min="8" max="8" width="16.33203125" style="1" bestFit="1" customWidth="1"/>
    <col min="9" max="9" width="31.83203125" style="1" bestFit="1" customWidth="1"/>
    <col min="10" max="26" width="10.83203125" style="1"/>
  </cols>
  <sheetData>
    <row r="1" spans="1:14" x14ac:dyDescent="0.2">
      <c r="A1" s="3" t="s">
        <v>99</v>
      </c>
      <c r="B1" s="32"/>
      <c r="C1" s="32"/>
      <c r="D1" s="32"/>
      <c r="G1" s="30" t="s">
        <v>131</v>
      </c>
      <c r="H1" s="30"/>
      <c r="I1" s="30"/>
      <c r="J1" s="30"/>
      <c r="K1" s="30"/>
      <c r="L1" s="30"/>
      <c r="M1" s="30" t="s">
        <v>128</v>
      </c>
    </row>
    <row r="2" spans="1:14" x14ac:dyDescent="0.2">
      <c r="B2" s="41" t="s">
        <v>33</v>
      </c>
      <c r="C2" s="41" t="s">
        <v>47</v>
      </c>
      <c r="D2" s="32" t="s">
        <v>98</v>
      </c>
      <c r="G2" s="41" t="s">
        <v>33</v>
      </c>
      <c r="H2" s="41" t="s">
        <v>47</v>
      </c>
      <c r="I2" s="32" t="s">
        <v>101</v>
      </c>
      <c r="J2" s="1" t="s">
        <v>111</v>
      </c>
      <c r="M2" s="41" t="s">
        <v>33</v>
      </c>
      <c r="N2" s="41" t="s">
        <v>47</v>
      </c>
    </row>
    <row r="3" spans="1:14" x14ac:dyDescent="0.2">
      <c r="A3" s="1" t="s">
        <v>2</v>
      </c>
      <c r="B3" s="37">
        <v>127572.49</v>
      </c>
      <c r="C3" s="37">
        <v>6436.44</v>
      </c>
      <c r="D3" s="37">
        <v>38.99</v>
      </c>
      <c r="F3" s="1" t="s">
        <v>2</v>
      </c>
      <c r="G3" s="37">
        <f>B3-$D3</f>
        <v>127533.5</v>
      </c>
      <c r="H3" s="37">
        <f>C3-$D3</f>
        <v>6397.45</v>
      </c>
      <c r="I3" s="37">
        <f>AVERAGE(G3:H3)</f>
        <v>66965.475000000006</v>
      </c>
      <c r="J3" s="1">
        <f>I$4/I3</f>
        <v>1.7897221665343224</v>
      </c>
      <c r="L3" s="1" t="s">
        <v>2</v>
      </c>
      <c r="M3" s="37">
        <f t="shared" ref="M3:N5" si="0">G3*$J3</f>
        <v>228249.531925705</v>
      </c>
      <c r="N3" s="37">
        <f t="shared" si="0"/>
        <v>11449.658074295001</v>
      </c>
    </row>
    <row r="4" spans="1:14" x14ac:dyDescent="0.2">
      <c r="A4" s="1" t="s">
        <v>3</v>
      </c>
      <c r="B4" s="39">
        <v>221522.64</v>
      </c>
      <c r="C4" s="39">
        <v>18253.53</v>
      </c>
      <c r="D4" s="39">
        <v>38.49</v>
      </c>
      <c r="F4" s="1" t="s">
        <v>3</v>
      </c>
      <c r="G4" s="37">
        <f>B4-$D4</f>
        <v>221484.15000000002</v>
      </c>
      <c r="H4" s="37">
        <f t="shared" ref="H4:H5" si="1">C4-$D4</f>
        <v>18215.039999999997</v>
      </c>
      <c r="I4" s="37">
        <f t="shared" ref="I4:I5" si="2">AVERAGE(G4:H4)</f>
        <v>119849.59500000002</v>
      </c>
      <c r="J4" s="1">
        <f t="shared" ref="J4:J5" si="3">I$4/I4</f>
        <v>1</v>
      </c>
      <c r="L4" s="1" t="s">
        <v>3</v>
      </c>
      <c r="M4" s="37">
        <f t="shared" si="0"/>
        <v>221484.15000000002</v>
      </c>
      <c r="N4" s="37">
        <f t="shared" si="0"/>
        <v>18215.039999999997</v>
      </c>
    </row>
    <row r="5" spans="1:14" x14ac:dyDescent="0.2">
      <c r="A5" s="1" t="s">
        <v>4</v>
      </c>
      <c r="B5" s="39">
        <v>206887.18</v>
      </c>
      <c r="C5" s="39">
        <v>16537.38</v>
      </c>
      <c r="D5" s="39">
        <v>38.49</v>
      </c>
      <c r="F5" s="1" t="s">
        <v>4</v>
      </c>
      <c r="G5" s="37">
        <f t="shared" ref="G5" si="4">B5-$D5</f>
        <v>206848.69</v>
      </c>
      <c r="H5" s="37">
        <f t="shared" si="1"/>
        <v>16498.89</v>
      </c>
      <c r="I5" s="37">
        <f t="shared" si="2"/>
        <v>111673.79000000001</v>
      </c>
      <c r="J5" s="1">
        <f t="shared" si="3"/>
        <v>1.0732114939414164</v>
      </c>
      <c r="L5" s="1" t="s">
        <v>4</v>
      </c>
      <c r="M5" s="37">
        <f t="shared" si="0"/>
        <v>221992.39161472491</v>
      </c>
      <c r="N5" s="37">
        <f t="shared" si="0"/>
        <v>17706.798385275095</v>
      </c>
    </row>
    <row r="7" spans="1:14" x14ac:dyDescent="0.2">
      <c r="A7" s="3" t="s">
        <v>129</v>
      </c>
      <c r="F7" s="3" t="s">
        <v>104</v>
      </c>
    </row>
    <row r="8" spans="1:14" x14ac:dyDescent="0.2">
      <c r="B8" s="41" t="s">
        <v>33</v>
      </c>
      <c r="C8" s="41" t="s">
        <v>47</v>
      </c>
      <c r="F8" s="1" t="s">
        <v>105</v>
      </c>
    </row>
    <row r="9" spans="1:14" x14ac:dyDescent="0.2">
      <c r="A9" s="1" t="s">
        <v>2</v>
      </c>
      <c r="B9" s="7">
        <f>M3/1000</f>
        <v>228.24953192570499</v>
      </c>
      <c r="C9" s="7">
        <f>N3/1000</f>
        <v>11.449658074295002</v>
      </c>
      <c r="F9" s="1" t="s">
        <v>56</v>
      </c>
      <c r="I9" s="1" t="s">
        <v>57</v>
      </c>
    </row>
    <row r="10" spans="1:14" x14ac:dyDescent="0.2">
      <c r="A10" s="1" t="s">
        <v>3</v>
      </c>
      <c r="B10" s="7">
        <f t="shared" ref="B10:C10" si="5">M4/1000</f>
        <v>221.48415000000003</v>
      </c>
      <c r="C10" s="7">
        <f t="shared" si="5"/>
        <v>18.215039999999998</v>
      </c>
      <c r="F10" s="1" t="s">
        <v>58</v>
      </c>
      <c r="I10" s="1" t="s">
        <v>59</v>
      </c>
    </row>
    <row r="11" spans="1:14" x14ac:dyDescent="0.2">
      <c r="A11" s="1" t="s">
        <v>4</v>
      </c>
      <c r="B11" s="7">
        <f t="shared" ref="B11:C11" si="6">M5/1000</f>
        <v>221.99239161472491</v>
      </c>
      <c r="C11" s="7">
        <f t="shared" si="6"/>
        <v>17.706798385275096</v>
      </c>
      <c r="F11" s="1" t="s">
        <v>106</v>
      </c>
      <c r="I11" s="1" t="s">
        <v>61</v>
      </c>
    </row>
    <row r="12" spans="1:14" x14ac:dyDescent="0.2">
      <c r="F12" s="1" t="s">
        <v>107</v>
      </c>
      <c r="I12" s="1" t="s">
        <v>108</v>
      </c>
    </row>
    <row r="13" spans="1:14" x14ac:dyDescent="0.2">
      <c r="F13" s="1" t="s">
        <v>109</v>
      </c>
      <c r="I13" s="1" t="s">
        <v>110</v>
      </c>
    </row>
    <row r="17" spans="1:1" x14ac:dyDescent="0.2">
      <c r="A17" s="3" t="s">
        <v>130</v>
      </c>
    </row>
    <row r="19" spans="1:1" x14ac:dyDescent="0.2">
      <c r="A19" s="1" t="s">
        <v>2</v>
      </c>
    </row>
    <row r="37" spans="1:1" x14ac:dyDescent="0.2">
      <c r="A37" s="1" t="s">
        <v>3</v>
      </c>
    </row>
    <row r="56" spans="1:1" x14ac:dyDescent="0.2">
      <c r="A56" s="1" t="s">
        <v>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1C741-94DF-6741-9291-C0827C798E9D}">
  <dimension ref="A1:Y20"/>
  <sheetViews>
    <sheetView zoomScale="72" zoomScaleNormal="72" workbookViewId="0">
      <selection activeCell="P21" sqref="P21"/>
    </sheetView>
  </sheetViews>
  <sheetFormatPr baseColWidth="10" defaultRowHeight="16" x14ac:dyDescent="0.2"/>
  <cols>
    <col min="1" max="1" width="10.83203125" style="1"/>
    <col min="2" max="2" width="13" style="1" customWidth="1"/>
    <col min="3" max="7" width="10.83203125" style="1"/>
    <col min="8" max="8" width="12.6640625" style="1" customWidth="1"/>
    <col min="9" max="10" width="10.83203125" style="1"/>
    <col min="11" max="11" width="14.33203125" style="1" customWidth="1"/>
    <col min="12" max="12" width="12.33203125" style="1" customWidth="1"/>
    <col min="13" max="13" width="12.6640625" style="1" customWidth="1"/>
    <col min="14" max="14" width="10.83203125" style="1"/>
    <col min="15" max="15" width="12.5" style="1" customWidth="1"/>
    <col min="16" max="24" width="10.83203125" style="1"/>
  </cols>
  <sheetData>
    <row r="1" spans="1:25" x14ac:dyDescent="0.2">
      <c r="A1" s="3" t="s">
        <v>99</v>
      </c>
      <c r="H1" s="3" t="s">
        <v>131</v>
      </c>
      <c r="I1" s="3"/>
      <c r="J1" s="3"/>
      <c r="K1" s="3"/>
      <c r="L1" s="3"/>
      <c r="M1" s="3"/>
      <c r="N1" s="3" t="s">
        <v>128</v>
      </c>
    </row>
    <row r="2" spans="1:25" x14ac:dyDescent="0.2">
      <c r="B2" s="31" t="s">
        <v>34</v>
      </c>
      <c r="C2" s="31" t="s">
        <v>0</v>
      </c>
      <c r="D2" s="31" t="s">
        <v>1</v>
      </c>
      <c r="E2" s="32" t="s">
        <v>98</v>
      </c>
      <c r="H2" s="31" t="s">
        <v>34</v>
      </c>
      <c r="I2" s="31" t="s">
        <v>0</v>
      </c>
      <c r="J2" s="31" t="s">
        <v>1</v>
      </c>
      <c r="K2" s="32" t="s">
        <v>101</v>
      </c>
      <c r="L2" s="1" t="s">
        <v>111</v>
      </c>
      <c r="O2" s="31" t="s">
        <v>34</v>
      </c>
      <c r="P2" s="31" t="s">
        <v>0</v>
      </c>
      <c r="Q2" s="31" t="s">
        <v>1</v>
      </c>
    </row>
    <row r="3" spans="1:25" x14ac:dyDescent="0.2">
      <c r="A3" s="1" t="s">
        <v>2</v>
      </c>
      <c r="B3" s="33">
        <v>112352.59</v>
      </c>
      <c r="C3" s="33">
        <v>1082.52</v>
      </c>
      <c r="D3" s="33">
        <v>35168.949999999997</v>
      </c>
      <c r="E3" s="34">
        <v>25.49</v>
      </c>
      <c r="G3" s="1" t="s">
        <v>2</v>
      </c>
      <c r="H3" s="33">
        <f>B3-$E3</f>
        <v>112327.09999999999</v>
      </c>
      <c r="I3" s="33">
        <f t="shared" ref="I3:J3" si="0">C3-$E3</f>
        <v>1057.03</v>
      </c>
      <c r="J3" s="33">
        <f t="shared" si="0"/>
        <v>35143.46</v>
      </c>
      <c r="K3" s="33">
        <f>AVERAGE(H3:H5)</f>
        <v>124819.69866666668</v>
      </c>
      <c r="L3" s="1">
        <f>K$5/K3</f>
        <v>1.1437196333988906</v>
      </c>
      <c r="N3" s="1" t="s">
        <v>2</v>
      </c>
      <c r="O3" s="33">
        <f>H3*$L3</f>
        <v>128470.70963276051</v>
      </c>
      <c r="P3" s="33">
        <f t="shared" ref="P3:Q3" si="1">I3*$L3</f>
        <v>1208.9459640916293</v>
      </c>
      <c r="Q3" s="33">
        <f t="shared" si="1"/>
        <v>40194.265187568577</v>
      </c>
    </row>
    <row r="4" spans="1:25" x14ac:dyDescent="0.2">
      <c r="A4" s="1" t="s">
        <v>3</v>
      </c>
      <c r="B4" s="33">
        <v>119397.69</v>
      </c>
      <c r="C4" s="33">
        <v>1286.7</v>
      </c>
      <c r="D4" s="33">
        <v>19876.16</v>
      </c>
      <c r="E4" s="34">
        <v>24.434000000000001</v>
      </c>
      <c r="G4" s="1" t="s">
        <v>3</v>
      </c>
      <c r="H4" s="33">
        <f t="shared" ref="H4:H5" si="2">B4-$E4</f>
        <v>119373.25600000001</v>
      </c>
      <c r="I4" s="33">
        <f t="shared" ref="I4:I5" si="3">C4-$E4</f>
        <v>1262.2660000000001</v>
      </c>
      <c r="J4" s="33">
        <f t="shared" ref="J4:J5" si="4">D4-$E4</f>
        <v>19851.725999999999</v>
      </c>
      <c r="K4" s="33">
        <f t="shared" ref="K4:K5" si="5">AVERAGE(H4:H6)</f>
        <v>131065.99800000002</v>
      </c>
      <c r="L4" s="1">
        <f t="shared" ref="L4:L5" si="6">K$5/K4</f>
        <v>1.089212627061368</v>
      </c>
      <c r="N4" s="1" t="s">
        <v>3</v>
      </c>
      <c r="O4" s="33">
        <f t="shared" ref="O4:O5" si="7">H4*$L4</f>
        <v>130022.85776862923</v>
      </c>
      <c r="P4" s="33">
        <f t="shared" ref="P4:P5" si="8">I4*$L4</f>
        <v>1374.8760659102447</v>
      </c>
      <c r="Q4" s="33">
        <f t="shared" ref="Q4:Q5" si="9">J4*$L4</f>
        <v>21622.750628162463</v>
      </c>
    </row>
    <row r="5" spans="1:25" x14ac:dyDescent="0.2">
      <c r="A5" s="1" t="s">
        <v>4</v>
      </c>
      <c r="B5" s="33">
        <v>142786.23000000001</v>
      </c>
      <c r="C5" s="33">
        <v>883.71</v>
      </c>
      <c r="D5" s="33">
        <v>16671.28</v>
      </c>
      <c r="E5" s="34">
        <v>27.49</v>
      </c>
      <c r="G5" s="1" t="s">
        <v>4</v>
      </c>
      <c r="H5" s="33">
        <f t="shared" si="2"/>
        <v>142758.74000000002</v>
      </c>
      <c r="I5" s="33">
        <f t="shared" si="3"/>
        <v>856.22</v>
      </c>
      <c r="J5" s="33">
        <f t="shared" si="4"/>
        <v>16643.789999999997</v>
      </c>
      <c r="K5" s="33">
        <f t="shared" si="5"/>
        <v>142758.74000000002</v>
      </c>
      <c r="L5" s="1">
        <f t="shared" si="6"/>
        <v>1</v>
      </c>
      <c r="N5" s="1" t="s">
        <v>4</v>
      </c>
      <c r="O5" s="33">
        <f t="shared" si="7"/>
        <v>142758.74000000002</v>
      </c>
      <c r="P5" s="33">
        <f t="shared" si="8"/>
        <v>856.22</v>
      </c>
      <c r="Q5" s="33">
        <f t="shared" si="9"/>
        <v>16643.789999999997</v>
      </c>
    </row>
    <row r="7" spans="1:25" x14ac:dyDescent="0.2">
      <c r="A7" s="3" t="s">
        <v>102</v>
      </c>
      <c r="G7" s="3" t="s">
        <v>103</v>
      </c>
    </row>
    <row r="8" spans="1:25" x14ac:dyDescent="0.2">
      <c r="B8" s="31" t="s">
        <v>34</v>
      </c>
      <c r="C8" s="31" t="s">
        <v>0</v>
      </c>
      <c r="D8" s="31" t="s">
        <v>1</v>
      </c>
      <c r="L8" s="3"/>
      <c r="M8" s="32"/>
      <c r="N8" s="32"/>
      <c r="O8" s="32"/>
    </row>
    <row r="9" spans="1:25" x14ac:dyDescent="0.2">
      <c r="A9" s="1" t="s">
        <v>2</v>
      </c>
      <c r="B9" s="35">
        <f>O3/1000</f>
        <v>128.4707096327605</v>
      </c>
      <c r="C9" s="35">
        <f t="shared" ref="C9:D9" si="10">P3/1000</f>
        <v>1.2089459640916294</v>
      </c>
      <c r="D9" s="35">
        <f t="shared" si="10"/>
        <v>40.194265187568575</v>
      </c>
      <c r="G9" s="1" t="s">
        <v>54</v>
      </c>
      <c r="L9" s="20"/>
      <c r="M9" s="20" t="s">
        <v>65</v>
      </c>
      <c r="N9" s="32" t="s">
        <v>66</v>
      </c>
      <c r="O9" s="20" t="s">
        <v>67</v>
      </c>
      <c r="Q9" s="1" t="s">
        <v>68</v>
      </c>
      <c r="R9" s="1" t="s">
        <v>69</v>
      </c>
      <c r="S9" s="20" t="s">
        <v>112</v>
      </c>
      <c r="X9" s="31"/>
      <c r="Y9" s="10"/>
    </row>
    <row r="10" spans="1:25" x14ac:dyDescent="0.2">
      <c r="A10" s="1" t="s">
        <v>3</v>
      </c>
      <c r="B10" s="35">
        <f t="shared" ref="B10:B11" si="11">O4/1000</f>
        <v>130.02285776862922</v>
      </c>
      <c r="C10" s="35">
        <f t="shared" ref="C10:C11" si="12">P4/1000</f>
        <v>1.3748760659102448</v>
      </c>
      <c r="D10" s="35">
        <f t="shared" ref="D10:D11" si="13">Q4/1000</f>
        <v>21.622750628162464</v>
      </c>
      <c r="G10" s="1" t="s">
        <v>55</v>
      </c>
      <c r="K10" s="36">
        <v>207.3</v>
      </c>
      <c r="M10" s="37"/>
      <c r="N10" s="37"/>
      <c r="O10" s="37"/>
      <c r="S10" s="38"/>
      <c r="X10" s="37"/>
      <c r="Y10" s="11"/>
    </row>
    <row r="11" spans="1:25" x14ac:dyDescent="0.2">
      <c r="A11" s="1" t="s">
        <v>4</v>
      </c>
      <c r="B11" s="35">
        <f t="shared" si="11"/>
        <v>142.75874000000002</v>
      </c>
      <c r="C11" s="35">
        <f t="shared" si="12"/>
        <v>0.85621999999999998</v>
      </c>
      <c r="D11" s="35">
        <f t="shared" si="13"/>
        <v>16.643789999999996</v>
      </c>
      <c r="G11" s="1" t="s">
        <v>56</v>
      </c>
      <c r="K11" s="36" t="s">
        <v>57</v>
      </c>
      <c r="M11" s="39" t="s">
        <v>113</v>
      </c>
      <c r="N11" s="39">
        <v>132.6</v>
      </c>
      <c r="O11" s="39" t="s">
        <v>114</v>
      </c>
      <c r="Q11" s="1" t="s">
        <v>61</v>
      </c>
      <c r="R11" s="1" t="s">
        <v>59</v>
      </c>
      <c r="S11" s="48" t="s">
        <v>57</v>
      </c>
      <c r="X11" s="37"/>
      <c r="Y11" s="11"/>
    </row>
    <row r="12" spans="1:25" x14ac:dyDescent="0.2">
      <c r="G12" s="1" t="s">
        <v>58</v>
      </c>
      <c r="K12" s="36" t="s">
        <v>59</v>
      </c>
      <c r="M12" s="39" t="s">
        <v>115</v>
      </c>
      <c r="N12" s="39">
        <v>107.6</v>
      </c>
      <c r="O12" s="39" t="s">
        <v>116</v>
      </c>
      <c r="Q12" s="1" t="s">
        <v>61</v>
      </c>
      <c r="R12" s="1" t="s">
        <v>59</v>
      </c>
      <c r="S12" s="48" t="s">
        <v>57</v>
      </c>
      <c r="X12" s="37"/>
      <c r="Y12" s="11"/>
    </row>
    <row r="13" spans="1:25" x14ac:dyDescent="0.2">
      <c r="G13" s="1" t="s">
        <v>60</v>
      </c>
      <c r="K13" s="36" t="s">
        <v>61</v>
      </c>
      <c r="M13" s="1" t="s">
        <v>117</v>
      </c>
      <c r="N13" s="1">
        <v>-25.01</v>
      </c>
      <c r="O13" s="1" t="s">
        <v>118</v>
      </c>
      <c r="Q13" s="1" t="s">
        <v>61</v>
      </c>
      <c r="R13" s="1" t="s">
        <v>119</v>
      </c>
      <c r="S13" s="36">
        <v>2.5999999999999999E-2</v>
      </c>
    </row>
    <row r="14" spans="1:25" x14ac:dyDescent="0.2">
      <c r="G14" s="1" t="s">
        <v>62</v>
      </c>
      <c r="K14" s="36">
        <v>0.98570000000000002</v>
      </c>
      <c r="L14" s="3"/>
      <c r="Q14" s="3"/>
    </row>
    <row r="15" spans="1:25" x14ac:dyDescent="0.2">
      <c r="M15" s="31"/>
      <c r="N15" s="31"/>
    </row>
    <row r="18" spans="1:11" ht="18" x14ac:dyDescent="0.2">
      <c r="A18" s="3" t="s">
        <v>100</v>
      </c>
      <c r="K18" s="40"/>
    </row>
    <row r="20" spans="1:11" x14ac:dyDescent="0.2">
      <c r="J20" s="1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 3a</vt:lpstr>
      <vt:lpstr>Fig 3b</vt:lpstr>
      <vt:lpstr>Fig 3d</vt:lpstr>
      <vt:lpstr>Fig 3e</vt:lpstr>
      <vt:lpstr>Fig 3f</vt:lpstr>
      <vt:lpstr>Fig 3g</vt:lpstr>
      <vt:lpstr>Fig 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2021-09-21T12:47:42Z</dcterms:created>
  <dcterms:modified xsi:type="dcterms:W3CDTF">2021-10-30T16:03:27Z</dcterms:modified>
</cp:coreProperties>
</file>